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Z:\MARCHES 2026 M\ujm 2026-02 Sécurité et gardiennage_AOO\04.DCE\DCE_V4\"/>
    </mc:Choice>
  </mc:AlternateContent>
  <xr:revisionPtr revIDLastSave="0" documentId="13_ncr:1_{FA0F94AC-53E1-47E0-95D4-D0EEEFEE12C0}" xr6:coauthVersionLast="36" xr6:coauthVersionMax="47" xr10:uidLastSave="{00000000-0000-0000-0000-000000000000}"/>
  <bookViews>
    <workbookView xWindow="-120" yWindow="-120" windowWidth="25440" windowHeight="15390" activeTab="4" xr2:uid="{00000000-000D-0000-FFFF-FFFF00000000}"/>
  </bookViews>
  <sheets>
    <sheet name="Annexe 1 - Fiche fournisseur" sheetId="1" r:id="rId1"/>
    <sheet name="Annexe 2 - DPGF et BPU" sheetId="2" r:id="rId2"/>
    <sheet name="Annexe 3 - Mémoire tech " sheetId="3" r:id="rId3"/>
    <sheet name="Annexe 4 - Planning type mois" sheetId="11" r:id="rId4"/>
    <sheet name="Annexe 5 - PRAS" sheetId="5" r:id="rId5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7" i="2" l="1"/>
  <c r="C35" i="2"/>
  <c r="C34" i="2"/>
  <c r="D38" i="2" l="1"/>
  <c r="D30" i="2"/>
  <c r="D24" i="2"/>
  <c r="D18" i="2"/>
  <c r="E16" i="2"/>
  <c r="E35" i="2"/>
  <c r="E34" i="2"/>
  <c r="C29" i="2"/>
  <c r="E29" i="2" s="1"/>
  <c r="C28" i="2"/>
  <c r="E28" i="2" s="1"/>
  <c r="C21" i="2"/>
  <c r="E21" i="2" s="1"/>
  <c r="C22" i="2"/>
  <c r="E22" i="2" s="1"/>
  <c r="C23" i="2"/>
  <c r="E23" i="2" s="1"/>
  <c r="C17" i="2"/>
  <c r="E17" i="2" s="1"/>
  <c r="C15" i="2"/>
  <c r="E15" i="2" s="1"/>
  <c r="C30" i="2" l="1"/>
  <c r="E30" i="2" s="1"/>
  <c r="C24" i="2"/>
  <c r="E24" i="2" s="1"/>
  <c r="C18" i="2"/>
  <c r="E18" i="2" s="1"/>
  <c r="C38" i="2"/>
  <c r="E38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CARTIER Aurore</author>
  </authors>
  <commentList>
    <comment ref="B2" authorId="0" shapeId="0" xr:uid="{8E5F8268-CDD2-451B-BA4A-8905F2778D36}">
      <text>
        <r>
          <rPr>
            <b/>
            <sz val="9"/>
            <color indexed="81"/>
            <rFont val="Tahoma"/>
            <family val="2"/>
          </rPr>
          <t>CARTIER Aurore:</t>
        </r>
        <r>
          <rPr>
            <sz val="9"/>
            <color indexed="81"/>
            <rFont val="Tahoma"/>
            <family val="2"/>
          </rPr>
          <t xml:space="preserve">
doit correspondre à la  grille d'analyse et au RC</t>
        </r>
      </text>
    </comment>
  </commentList>
</comments>
</file>

<file path=xl/sharedStrings.xml><?xml version="1.0" encoding="utf-8"?>
<sst xmlns="http://schemas.openxmlformats.org/spreadsheetml/2006/main" count="282" uniqueCount="148">
  <si>
    <t xml:space="preserve">A retourner à l'adresse suivante : </t>
  </si>
  <si>
    <t>UNIVERSITE JEAN MOULIN LYON 3</t>
  </si>
  <si>
    <t>Manufacture des Tabacs</t>
  </si>
  <si>
    <t>1C avenue des frères Lumière</t>
  </si>
  <si>
    <t>CS 78242</t>
  </si>
  <si>
    <t>69372 LYON cedex 08</t>
  </si>
  <si>
    <t>COORDONNES PRINCIPALES / PERSONNE CHARGEE DU SUIVI DU MARCHE</t>
  </si>
  <si>
    <t>NOM OU RAISON SOCIALE</t>
  </si>
  <si>
    <t>ADRESSE</t>
  </si>
  <si>
    <t>BOITE POSTALE</t>
  </si>
  <si>
    <t>CODE POSTAL</t>
  </si>
  <si>
    <t>VILLE</t>
  </si>
  <si>
    <t>PAYS</t>
  </si>
  <si>
    <t>N°SIRET ou URSSAF</t>
  </si>
  <si>
    <t>N°TVA INTRACOMMUNAUTAIRE</t>
  </si>
  <si>
    <t>TELEPHONE FIXE / MOBILE</t>
  </si>
  <si>
    <t>FAX</t>
  </si>
  <si>
    <t>MAIL</t>
  </si>
  <si>
    <t>Joindre un RIB obligatoirement (code IBAN &amp; code SWIFT). Si affacturage, joindre le contrat.</t>
  </si>
  <si>
    <t>ADRESSE DE FACTURATION (si différente de l'adresse principale)</t>
  </si>
  <si>
    <t>ADRESSE DE COMMANDE (si différente de l'adresse principale)</t>
  </si>
  <si>
    <t>INTERLOCUTEUR DESIGNE POUR LA GESTION ET LE SUIVI DES COMMANDES</t>
  </si>
  <si>
    <t>Nom</t>
  </si>
  <si>
    <t>N° de téléphone</t>
  </si>
  <si>
    <t>N° de fax</t>
  </si>
  <si>
    <t>Mail</t>
  </si>
  <si>
    <t>Adresse postale</t>
  </si>
  <si>
    <t>INTERLOCUTEUR DESIGNE POUR LA GESTION ET LE SUIVI DE LA FACTURATION</t>
  </si>
  <si>
    <t>INTERLOCUTEUR DESIGNE POUR LA COORDINATION DU SITE</t>
  </si>
  <si>
    <t>INTERLOCUTEUR DESIGNE COMME INTERLOCUTEUR DE PREMIER NIVEAU</t>
  </si>
  <si>
    <t>Le candidat établit un mémoire technique afin de détailler sa proposition 
conformément aux prescriptions du CCTP et de ses annexes, et notamment les points suivants :</t>
  </si>
  <si>
    <t xml:space="preserve">1/ Présentation du Plan de Reprise d'Activité Stratégique (PRAS) de l'entreprise </t>
  </si>
  <si>
    <t>2/ Cas n°1 - Réalisation de travaux en période de déconfinement : Quelles mesures prévoit l’entreprise pour le respect des gestes barrières, et les règles de distanciation sociales, afin d’assurer la protection sanitaire de ses employés et de l’ensemble des intervenants?</t>
  </si>
  <si>
    <t>3/ Cas n° 2 - Réalisation de travaux en période de reconfinement : Dans la limite de la sécurité de son personnel et des intervenants liés à l’opération, sous quelles conditions l’entreprise assure-t-elle une continuité de service en cas de nouveau confinement?</t>
  </si>
  <si>
    <t>Prestation régulière de gardiennage et de sécurité
Prix forfaitaire mensuel</t>
  </si>
  <si>
    <t>Nombre heures prévisionnel  annuelle</t>
  </si>
  <si>
    <t xml:space="preserve">Prix forfaitaire HT prestation mensuel </t>
  </si>
  <si>
    <t>TVA en %</t>
  </si>
  <si>
    <t>Prix forfaitaire mensuel en TTC</t>
  </si>
  <si>
    <t xml:space="preserve">Observation </t>
  </si>
  <si>
    <t>TOTAL</t>
  </si>
  <si>
    <t>Prestations ponctuelles ADS</t>
  </si>
  <si>
    <t>Prestations ponctuelles de gardiennage et sécurité. 
Le marché prend la forme d'un marché à bons de commande et prix unitaires</t>
  </si>
  <si>
    <t>Heure  prévisionnelle</t>
  </si>
  <si>
    <t>Prix heure en HT</t>
  </si>
  <si>
    <t>Prix heure en TTC</t>
  </si>
  <si>
    <t>Prix de revient heure / jour : en semaine  (de 06 H à 21 H)</t>
  </si>
  <si>
    <t>Prix de revient heure / nuit : en semaine (de 21 H à 06 H)</t>
  </si>
  <si>
    <t>Prix de revient heure /  jour : le dimanche (de 6H à 21H)</t>
  </si>
  <si>
    <t>Prix de revient heure / nuit : le dimanche (de 21 H à 06 H)</t>
  </si>
  <si>
    <t>Prix de revient heure /  jour : férié  (de 06 H à 21 H)</t>
  </si>
  <si>
    <t>Prix de revient heure / nuit : férié (de 21 H à 06 H)</t>
  </si>
  <si>
    <t>BPU: Prestations ponctuelles</t>
  </si>
  <si>
    <t>Pour information:</t>
  </si>
  <si>
    <t>L'Université Jean Moulin Lyon3 est fermée 3,5 semaines en août et 1,5 semaine en décembre</t>
  </si>
  <si>
    <t>La BU a besoin de prestations de sécurité du 15/09 au 30/06</t>
  </si>
  <si>
    <t>DAFA- Service des Achats</t>
  </si>
  <si>
    <r>
      <t xml:space="preserve">Pour nous contacter : </t>
    </r>
    <r>
      <rPr>
        <b/>
        <sz val="11"/>
        <color indexed="64"/>
        <rFont val="Century Gothic"/>
        <family val="2"/>
      </rPr>
      <t>achats@univ-lyon3.fr</t>
    </r>
  </si>
  <si>
    <t>Prestations ponctuelles de service et matériel</t>
  </si>
  <si>
    <t>Unité</t>
  </si>
  <si>
    <t>de 21h00 à 6h00 en semaine (fermeture à 22h00)</t>
  </si>
  <si>
    <t>de 6h00 à 19h00 dimanche</t>
  </si>
  <si>
    <t>entre 6h00 et 21h00 en semaine</t>
  </si>
  <si>
    <t>Période</t>
  </si>
  <si>
    <t>Dont SHS</t>
  </si>
  <si>
    <t>Dont BU</t>
  </si>
  <si>
    <t>Mobilier mis a disposition par le preneur</t>
  </si>
  <si>
    <t>Radio mis a disposition par le preneur</t>
  </si>
  <si>
    <t>Prestation forfaitaire annuelle SSIAP1</t>
  </si>
  <si>
    <t>Prestation forfaitaire annuelle SSIAP2</t>
  </si>
  <si>
    <t>Prestation forfaitaire annuelle Rondier niveau SSIAP2</t>
  </si>
  <si>
    <t>Prestations ponctuelles SSIAP1</t>
  </si>
  <si>
    <t>Prestations ponctuelles SSIAP2</t>
  </si>
  <si>
    <t>Nombre vacations annuelle prévisionnel minimum</t>
  </si>
  <si>
    <t>Estimation Prestation forfaitaire annuelle ADS</t>
  </si>
  <si>
    <t xml:space="preserve">SHS et BU </t>
  </si>
  <si>
    <t xml:space="preserve">Magnétomètre </t>
  </si>
  <si>
    <t>1. Capacité à répondre à la mise en oeuvre et au suivi des prestations récurentes en semaine et le samedi. Préciser les moyens humains et organisationnels.</t>
  </si>
  <si>
    <t>2. Capacité à répondre à la mise en oeuvre et au suivi des prestations récurentes ledimanche. Préciser les moyens humains et organisationnels.</t>
  </si>
  <si>
    <t xml:space="preserve">3. Capacité à répondre à la mise en oeuvre et au suivi  des prestations ponctuelles. Préciser les moyens humains et organisationnels. </t>
  </si>
  <si>
    <t>4. Capacité à répondre à la mise en oeuvre et au suivi  des prestations urgentes (sous 24h). Préciser les moyens humains et organisationnels</t>
  </si>
  <si>
    <t>5. Désignation d'un  interlocuteur de 1er niveau, définition de son rôle ainsi que de celui du coordinateur de site</t>
  </si>
  <si>
    <t xml:space="preserve">6. Modalités envisagées pour le suivi de l'execution des prestations et l'amélioration de la qualité </t>
  </si>
  <si>
    <t xml:space="preserve">1. Capacité à former les agents en interne : présentation du plan de formation interne des agents </t>
  </si>
  <si>
    <t>2. Capacité à former les agents sur site : processus envisagés pour la formation des agents aux spécificités du site</t>
  </si>
  <si>
    <t>Site MANU</t>
  </si>
  <si>
    <t xml:space="preserve">Site QUAIS </t>
  </si>
  <si>
    <t xml:space="preserve">Proposition de planning type mensuel optimisé et harmonisé entre services prescripteurs </t>
  </si>
  <si>
    <t>1. Connaissance du site (visite technique prévue dans le cadre du marché) et/ou expérience sur un site universitaire</t>
  </si>
  <si>
    <t>2.  Optimisation de la prestation au plus près des besoins réels de l'établissement (profils  et nombres d'agents, temps complets, temps partiels…)</t>
  </si>
  <si>
    <t xml:space="preserve">3.  Propositions d'harmonisaton des prestations entre les deux services prescripteurs </t>
  </si>
  <si>
    <t>Critères environnementaux 10%</t>
  </si>
  <si>
    <t xml:space="preserve"> Capacité à former les agents en interne et sur site 8%</t>
  </si>
  <si>
    <t xml:space="preserve">1. mesures et innovation environnementales développées dans le cadre de l'activité </t>
  </si>
  <si>
    <t xml:space="preserve">2. Origine de fabrication des vêtements professionnels et politique de recyclage </t>
  </si>
  <si>
    <t xml:space="preserve">3. Impact  de la flotte automobile et politique de transports et mobilité des personnels </t>
  </si>
  <si>
    <t>Autres éléments portés à la connnaissance de l'établissement</t>
  </si>
  <si>
    <r>
      <t xml:space="preserve">ANNEXE 1 A L'ACTE D'ENGAGEMENT 
</t>
    </r>
    <r>
      <rPr>
        <b/>
        <sz val="11"/>
        <rFont val="Century Gothic"/>
        <family val="2"/>
      </rPr>
      <t>Marché UJM 2026-02</t>
    </r>
    <r>
      <rPr>
        <b/>
        <sz val="11"/>
        <color indexed="64"/>
        <rFont val="Century Gothic"/>
        <family val="2"/>
      </rPr>
      <t xml:space="preserve">
Procédure de suivi des marchés - Fiche fournisseur</t>
    </r>
  </si>
  <si>
    <t xml:space="preserve">ANNEXE 2 A L'ACTE D'ENGAGEMENT
Marché UJM 2026-02
DPGF Et BPU </t>
  </si>
  <si>
    <t>ANNEXE 3 A L'ACTE D'ENGAGEMENT
Marché UJM 2026-02
Mémoire technique</t>
  </si>
  <si>
    <t>Dans le cadre d'une crise sanitaire, le candidat doit présenter dans le cadre de réponse ci-dessous, ses modalités d'intervention et les moyens mis en œuvre afin de respecter les règles sanitaires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</si>
  <si>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</si>
  <si>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</si>
  <si>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</si>
  <si>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</si>
  <si>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</si>
  <si>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</si>
  <si>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</si>
  <si>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</si>
  <si>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</si>
  <si>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</si>
  <si>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</si>
  <si>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</si>
  <si>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</si>
  <si>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</si>
  <si>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</si>
  <si>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</si>
  <si>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</si>
  <si>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</si>
  <si>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</si>
  <si>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</si>
  <si>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</si>
  <si>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</si>
  <si>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</si>
  <si>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</si>
  <si>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J25</t>
  </si>
  <si>
    <t>J26</t>
  </si>
  <si>
    <t>J27</t>
  </si>
  <si>
    <t>J28</t>
  </si>
  <si>
    <t>J29</t>
  </si>
  <si>
    <t>J30</t>
  </si>
  <si>
    <t>J31</t>
  </si>
  <si>
    <t>Agent 1</t>
  </si>
  <si>
    <t>HORAIRES DE PRESENCE DES AGENTS</t>
  </si>
  <si>
    <t>NOMS DES AGENTS</t>
  </si>
  <si>
    <t>QUALIFICATIONS DES AGENTS (APS, SSIAP 1, ETC.)</t>
  </si>
  <si>
    <t>…</t>
  </si>
  <si>
    <t>SERVICE D'AFFECTATION DES AGENTS (BU/SHS)</t>
  </si>
  <si>
    <t>APS</t>
  </si>
  <si>
    <t>SHS + BU</t>
  </si>
  <si>
    <t>A:AH</t>
  </si>
  <si>
    <t>..h..-..h.. + ..h..-..h..</t>
  </si>
  <si>
    <t>Moyens mis en œuvre pour l'execution du marché 16%</t>
  </si>
  <si>
    <t>Aaptabilité au besoin de l'établissement 12%</t>
  </si>
  <si>
    <r>
      <rPr>
        <b/>
        <sz val="20"/>
        <color theme="1"/>
        <rFont val="Calibri"/>
        <family val="2"/>
        <scheme val="minor"/>
      </rPr>
      <t xml:space="preserve"> DPGF: Prestations récurrentes</t>
    </r>
    <r>
      <rPr>
        <sz val="18"/>
        <color theme="1"/>
        <rFont val="Calibri"/>
        <family val="2"/>
        <scheme val="minor"/>
      </rPr>
      <t xml:space="preserve">
(L'Université paie le prestataire mensuellement en se basant sur la sommes des prestations récurrentes renseignées annuellement et qui sont divisées par 6 mois).</t>
    </r>
  </si>
  <si>
    <t xml:space="preserve">                                                                                                                                                                                  Marché UJM 2026-02
Annexe 5 à l'Acte d'engagement - PRAS 
Plan de reprise stratégique </t>
  </si>
  <si>
    <t>ANNEXE 4 A L'ACTE D'ENGAGEMENT
Marché UJM 2026-02
Planning type mois</t>
  </si>
  <si>
    <t>7. Moyens mis en œuvre pour garantir la continuité d'activité dans un contexte de risques identifiés : pandémie, attentat, catastrophe naturelle, autres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</si>
</sst>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0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entury Gothic"/>
      <family val="2"/>
    </font>
    <font>
      <b/>
      <sz val="11"/>
      <color indexed="64"/>
      <name val="Century Gothic"/>
      <family val="2"/>
    </font>
    <font>
      <b/>
      <sz val="11"/>
      <color theme="1"/>
      <name val="Century Gothic"/>
      <family val="2"/>
    </font>
    <font>
      <b/>
      <sz val="11"/>
      <color indexed="4"/>
      <name val="Century Gothic"/>
      <family val="2"/>
    </font>
    <font>
      <u/>
      <sz val="11"/>
      <color theme="10"/>
      <name val="Century Gothic"/>
      <family val="2"/>
    </font>
    <font>
      <b/>
      <sz val="11"/>
      <color indexed="2"/>
      <name val="Century Gothic"/>
      <family val="2"/>
    </font>
    <font>
      <sz val="11"/>
      <color indexed="64"/>
      <name val="Century Gothic"/>
      <family val="2"/>
    </font>
    <font>
      <b/>
      <sz val="11"/>
      <name val="Century Gothic"/>
      <family val="2"/>
    </font>
    <font>
      <sz val="11"/>
      <name val="Century Gothic"/>
      <family val="2"/>
    </font>
    <font>
      <b/>
      <sz val="12"/>
      <color theme="1"/>
      <name val="Century Gothic"/>
      <family val="2"/>
    </font>
    <font>
      <sz val="10"/>
      <name val="Arial"/>
      <family val="2"/>
    </font>
    <font>
      <sz val="10"/>
      <name val="Century Gothic"/>
      <family val="2"/>
    </font>
    <font>
      <b/>
      <sz val="10"/>
      <color theme="1"/>
      <name val="Century Gothic"/>
      <family val="2"/>
    </font>
    <font>
      <b/>
      <sz val="10"/>
      <name val="Century Gothic"/>
      <family val="2"/>
    </font>
    <font>
      <b/>
      <sz val="10"/>
      <color rgb="FFFF0000"/>
      <name val="Century Gothic"/>
      <family val="2"/>
    </font>
    <font>
      <sz val="10"/>
      <color theme="1"/>
      <name val="Century Gothic"/>
      <family val="2"/>
    </font>
    <font>
      <b/>
      <u/>
      <sz val="10"/>
      <color theme="1"/>
      <name val="Century Gothic"/>
      <family val="2"/>
    </font>
    <font>
      <b/>
      <sz val="11"/>
      <name val="Arial"/>
      <family val="2"/>
    </font>
    <font>
      <b/>
      <sz val="22"/>
      <name val="Arial"/>
      <family val="2"/>
    </font>
    <font>
      <sz val="11"/>
      <name val="Arial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22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entury Gothic"/>
      <family val="2"/>
    </font>
    <font>
      <b/>
      <sz val="18"/>
      <color theme="1"/>
      <name val="Century Gothic"/>
      <family val="2"/>
    </font>
    <font>
      <sz val="8"/>
      <name val="Calibri"/>
      <scheme val="minor"/>
    </font>
    <font>
      <sz val="11"/>
      <color theme="1" tint="0.49998474074526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6" fillId="0" borderId="0" applyNumberFormat="0" applyFill="0" applyBorder="0"/>
    <xf numFmtId="0" fontId="17" fillId="0" borderId="0"/>
    <xf numFmtId="0" fontId="17" fillId="0" borderId="0"/>
  </cellStyleXfs>
  <cellXfs count="202">
    <xf numFmtId="0" fontId="0" fillId="0" borderId="0" xfId="0"/>
    <xf numFmtId="0" fontId="7" fillId="0" borderId="0" xfId="0" applyFont="1"/>
    <xf numFmtId="0" fontId="7" fillId="2" borderId="1" xfId="0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7" fillId="0" borderId="8" xfId="0" applyFont="1" applyBorder="1"/>
    <xf numFmtId="0" fontId="7" fillId="0" borderId="10" xfId="0" applyFont="1" applyBorder="1"/>
    <xf numFmtId="0" fontId="7" fillId="0" borderId="11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10" fillId="0" borderId="13" xfId="0" applyFont="1" applyBorder="1" applyAlignment="1">
      <alignment horizontal="left" vertical="center"/>
    </xf>
    <xf numFmtId="0" fontId="10" fillId="0" borderId="14" xfId="0" applyFont="1" applyBorder="1" applyAlignment="1">
      <alignment horizontal="left" vertical="center"/>
    </xf>
    <xf numFmtId="0" fontId="7" fillId="0" borderId="15" xfId="0" applyFont="1" applyBorder="1" applyAlignment="1">
      <alignment vertical="center"/>
    </xf>
    <xf numFmtId="0" fontId="10" fillId="0" borderId="16" xfId="0" applyFont="1" applyBorder="1" applyAlignment="1">
      <alignment horizontal="left" vertical="center"/>
    </xf>
    <xf numFmtId="3" fontId="10" fillId="0" borderId="14" xfId="0" applyNumberFormat="1" applyFont="1" applyBorder="1" applyAlignment="1">
      <alignment horizontal="left" vertical="center"/>
    </xf>
    <xf numFmtId="0" fontId="7" fillId="0" borderId="17" xfId="0" applyFont="1" applyBorder="1" applyAlignment="1">
      <alignment vertical="center"/>
    </xf>
    <xf numFmtId="0" fontId="10" fillId="0" borderId="18" xfId="0" applyFont="1" applyBorder="1" applyAlignment="1">
      <alignment horizontal="left" vertical="center"/>
    </xf>
    <xf numFmtId="0" fontId="10" fillId="0" borderId="19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11" fillId="0" borderId="21" xfId="1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8" fillId="0" borderId="19" xfId="0" applyFont="1" applyBorder="1" applyAlignment="1">
      <alignment horizontal="center" vertical="center"/>
    </xf>
    <xf numFmtId="0" fontId="7" fillId="0" borderId="19" xfId="0" applyFont="1" applyBorder="1" applyAlignment="1">
      <alignment horizontal="left" vertical="center"/>
    </xf>
    <xf numFmtId="0" fontId="7" fillId="0" borderId="28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7" fillId="0" borderId="21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15" fillId="0" borderId="31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/>
    </xf>
    <xf numFmtId="0" fontId="15" fillId="0" borderId="32" xfId="0" applyFont="1" applyBorder="1" applyAlignment="1">
      <alignment horizontal="right" vertical="center" wrapText="1"/>
    </xf>
    <xf numFmtId="0" fontId="15" fillId="0" borderId="33" xfId="0" applyFont="1" applyBorder="1" applyAlignment="1">
      <alignment horizontal="left" vertical="center"/>
    </xf>
    <xf numFmtId="0" fontId="15" fillId="0" borderId="34" xfId="0" applyFont="1" applyBorder="1" applyAlignment="1">
      <alignment horizontal="right" vertical="center" wrapText="1"/>
    </xf>
    <xf numFmtId="0" fontId="0" fillId="0" borderId="0" xfId="0"/>
    <xf numFmtId="0" fontId="18" fillId="0" borderId="0" xfId="2" applyFont="1"/>
    <xf numFmtId="0" fontId="18" fillId="0" borderId="0" xfId="3" applyFont="1"/>
    <xf numFmtId="0" fontId="19" fillId="3" borderId="35" xfId="0" applyFont="1" applyFill="1" applyBorder="1" applyAlignment="1">
      <alignment vertical="center" wrapText="1"/>
    </xf>
    <xf numFmtId="0" fontId="22" fillId="0" borderId="0" xfId="0" applyFont="1"/>
    <xf numFmtId="0" fontId="19" fillId="3" borderId="32" xfId="0" applyFont="1" applyFill="1" applyBorder="1" applyAlignment="1">
      <alignment vertical="center"/>
    </xf>
    <xf numFmtId="0" fontId="23" fillId="3" borderId="32" xfId="0" applyFont="1" applyFill="1" applyBorder="1" applyAlignment="1">
      <alignment vertical="center"/>
    </xf>
    <xf numFmtId="0" fontId="19" fillId="3" borderId="39" xfId="0" applyFont="1" applyFill="1" applyBorder="1" applyAlignment="1">
      <alignment vertical="center"/>
    </xf>
    <xf numFmtId="0" fontId="22" fillId="0" borderId="0" xfId="0" applyFont="1" applyAlignment="1">
      <alignment horizontal="center" wrapText="1"/>
    </xf>
    <xf numFmtId="0" fontId="24" fillId="4" borderId="4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/>
    </xf>
    <xf numFmtId="44" fontId="26" fillId="0" borderId="4" xfId="0" applyNumberFormat="1" applyFont="1" applyBorder="1" applyAlignment="1">
      <alignment horizontal="center" vertical="center"/>
    </xf>
    <xf numFmtId="0" fontId="24" fillId="4" borderId="4" xfId="0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 vertical="center"/>
    </xf>
    <xf numFmtId="44" fontId="24" fillId="0" borderId="4" xfId="0" applyNumberFormat="1" applyFont="1" applyFill="1" applyBorder="1" applyAlignment="1">
      <alignment horizontal="center" vertical="center"/>
    </xf>
    <xf numFmtId="44" fontId="26" fillId="0" borderId="4" xfId="0" applyNumberFormat="1" applyFont="1" applyFill="1" applyBorder="1" applyAlignment="1">
      <alignment horizontal="center" vertical="center"/>
    </xf>
    <xf numFmtId="0" fontId="24" fillId="4" borderId="48" xfId="0" applyFont="1" applyFill="1" applyBorder="1" applyAlignment="1">
      <alignment horizontal="center" vertical="center" wrapText="1"/>
    </xf>
    <xf numFmtId="0" fontId="0" fillId="0" borderId="4" xfId="0" applyBorder="1"/>
    <xf numFmtId="0" fontId="0" fillId="7" borderId="0" xfId="0" applyFill="1"/>
    <xf numFmtId="0" fontId="26" fillId="7" borderId="4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28" fillId="0" borderId="7" xfId="0" applyFont="1" applyFill="1" applyBorder="1"/>
    <xf numFmtId="0" fontId="7" fillId="0" borderId="0" xfId="0" applyFont="1" applyFill="1" applyAlignment="1">
      <alignment horizontal="left"/>
    </xf>
    <xf numFmtId="0" fontId="9" fillId="0" borderId="0" xfId="0" applyFont="1" applyFill="1"/>
    <xf numFmtId="0" fontId="7" fillId="0" borderId="0" xfId="0" applyFont="1" applyFill="1"/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4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4" fillId="0" borderId="46" xfId="0" applyFont="1" applyFill="1" applyBorder="1" applyAlignment="1">
      <alignment horizontal="left" vertical="top" wrapText="1"/>
    </xf>
    <xf numFmtId="0" fontId="5" fillId="0" borderId="47" xfId="0" applyFont="1" applyFill="1" applyBorder="1" applyAlignment="1">
      <alignment horizontal="left" vertical="top" wrapText="1"/>
    </xf>
    <xf numFmtId="0" fontId="28" fillId="0" borderId="35" xfId="0" applyFont="1" applyFill="1" applyBorder="1"/>
    <xf numFmtId="0" fontId="0" fillId="0" borderId="36" xfId="0" applyFill="1" applyBorder="1"/>
    <xf numFmtId="0" fontId="0" fillId="0" borderId="37" xfId="0" applyFill="1" applyBorder="1"/>
    <xf numFmtId="0" fontId="28" fillId="0" borderId="32" xfId="0" applyFont="1" applyFill="1" applyBorder="1"/>
    <xf numFmtId="0" fontId="0" fillId="0" borderId="38" xfId="0" applyFill="1" applyBorder="1"/>
    <xf numFmtId="0" fontId="28" fillId="0" borderId="39" xfId="0" applyFont="1" applyFill="1" applyBorder="1"/>
    <xf numFmtId="0" fontId="0" fillId="0" borderId="40" xfId="0" applyFill="1" applyBorder="1"/>
    <xf numFmtId="0" fontId="0" fillId="0" borderId="41" xfId="0" applyFill="1" applyBorder="1"/>
    <xf numFmtId="0" fontId="0" fillId="0" borderId="0" xfId="0" applyBorder="1"/>
    <xf numFmtId="0" fontId="26" fillId="0" borderId="1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" fillId="0" borderId="0" xfId="0" applyFont="1"/>
    <xf numFmtId="0" fontId="0" fillId="0" borderId="31" xfId="0" applyBorder="1"/>
    <xf numFmtId="0" fontId="8" fillId="2" borderId="2" xfId="0" applyFont="1" applyFill="1" applyBorder="1" applyAlignment="1">
      <alignment horizontal="center" vertical="center" wrapText="1"/>
    </xf>
    <xf numFmtId="0" fontId="37" fillId="0" borderId="31" xfId="0" applyFont="1" applyBorder="1"/>
    <xf numFmtId="0" fontId="37" fillId="0" borderId="51" xfId="0" applyFont="1" applyFill="1" applyBorder="1"/>
    <xf numFmtId="0" fontId="1" fillId="0" borderId="31" xfId="0" applyFont="1" applyBorder="1"/>
    <xf numFmtId="0" fontId="37" fillId="0" borderId="31" xfId="0" applyFont="1" applyBorder="1" applyAlignment="1">
      <alignment wrapText="1"/>
    </xf>
    <xf numFmtId="0" fontId="38" fillId="0" borderId="0" xfId="0" applyFont="1"/>
    <xf numFmtId="0" fontId="14" fillId="3" borderId="29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7" fillId="0" borderId="22" xfId="0" applyFont="1" applyBorder="1" applyAlignment="1">
      <alignment horizontal="center"/>
    </xf>
    <xf numFmtId="0" fontId="7" fillId="0" borderId="15" xfId="0" applyFont="1" applyBorder="1" applyAlignment="1">
      <alignment horizontal="left" vertical="center"/>
    </xf>
    <xf numFmtId="0" fontId="7" fillId="0" borderId="25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24" xfId="0" applyFont="1" applyBorder="1" applyAlignment="1">
      <alignment horizontal="left" vertical="center"/>
    </xf>
    <xf numFmtId="0" fontId="7" fillId="0" borderId="26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25" fillId="5" borderId="1" xfId="0" applyFont="1" applyFill="1" applyBorder="1" applyAlignment="1">
      <alignment horizontal="center" vertical="center" wrapText="1"/>
    </xf>
    <xf numFmtId="0" fontId="25" fillId="5" borderId="22" xfId="0" applyFont="1" applyFill="1" applyBorder="1" applyAlignment="1">
      <alignment horizontal="center" vertical="center" wrapText="1"/>
    </xf>
    <xf numFmtId="0" fontId="25" fillId="5" borderId="2" xfId="0" applyFont="1" applyFill="1" applyBorder="1" applyAlignment="1">
      <alignment horizontal="center" vertical="center" wrapText="1"/>
    </xf>
    <xf numFmtId="0" fontId="35" fillId="3" borderId="36" xfId="0" applyFont="1" applyFill="1" applyBorder="1" applyAlignment="1">
      <alignment horizontal="center" vertical="center" wrapText="1"/>
    </xf>
    <xf numFmtId="0" fontId="19" fillId="3" borderId="36" xfId="0" applyFont="1" applyFill="1" applyBorder="1" applyAlignment="1">
      <alignment horizontal="center" vertical="center" wrapText="1"/>
    </xf>
    <xf numFmtId="0" fontId="19" fillId="3" borderId="37" xfId="0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 vertical="center" wrapText="1"/>
    </xf>
    <xf numFmtId="0" fontId="19" fillId="3" borderId="38" xfId="0" applyFont="1" applyFill="1" applyBorder="1" applyAlignment="1">
      <alignment horizontal="center" vertical="center" wrapText="1"/>
    </xf>
    <xf numFmtId="0" fontId="19" fillId="3" borderId="40" xfId="0" applyFont="1" applyFill="1" applyBorder="1" applyAlignment="1">
      <alignment horizontal="center" vertical="center" wrapText="1"/>
    </xf>
    <xf numFmtId="0" fontId="19" fillId="3" borderId="41" xfId="0" applyFont="1" applyFill="1" applyBorder="1" applyAlignment="1">
      <alignment horizontal="center" vertical="center" wrapText="1"/>
    </xf>
    <xf numFmtId="0" fontId="27" fillId="8" borderId="29" xfId="0" applyFont="1" applyFill="1" applyBorder="1" applyAlignment="1">
      <alignment horizontal="center" vertical="center" wrapText="1"/>
    </xf>
    <xf numFmtId="0" fontId="27" fillId="8" borderId="45" xfId="0" applyFont="1" applyFill="1" applyBorder="1" applyAlignment="1">
      <alignment horizontal="center" vertical="center"/>
    </xf>
    <xf numFmtId="0" fontId="27" fillId="8" borderId="30" xfId="0" applyFont="1" applyFill="1" applyBorder="1" applyAlignment="1">
      <alignment horizontal="center" vertical="center"/>
    </xf>
    <xf numFmtId="0" fontId="27" fillId="8" borderId="7" xfId="0" applyFont="1" applyFill="1" applyBorder="1" applyAlignment="1">
      <alignment horizontal="center" vertical="center"/>
    </xf>
    <xf numFmtId="0" fontId="27" fillId="8" borderId="0" xfId="0" applyFont="1" applyFill="1" applyBorder="1" applyAlignment="1">
      <alignment horizontal="center" vertical="center"/>
    </xf>
    <xf numFmtId="0" fontId="27" fillId="8" borderId="26" xfId="0" applyFont="1" applyFill="1" applyBorder="1" applyAlignment="1">
      <alignment horizontal="center" vertical="center"/>
    </xf>
    <xf numFmtId="0" fontId="27" fillId="8" borderId="46" xfId="0" applyFont="1" applyFill="1" applyBorder="1" applyAlignment="1">
      <alignment horizontal="center" vertical="center"/>
    </xf>
    <xf numFmtId="0" fontId="27" fillId="8" borderId="47" xfId="0" applyFont="1" applyFill="1" applyBorder="1" applyAlignment="1">
      <alignment horizontal="center" vertical="center"/>
    </xf>
    <xf numFmtId="0" fontId="27" fillId="8" borderId="33" xfId="0" applyFont="1" applyFill="1" applyBorder="1" applyAlignment="1">
      <alignment horizontal="center" vertical="center"/>
    </xf>
    <xf numFmtId="0" fontId="30" fillId="5" borderId="22" xfId="0" applyFont="1" applyFill="1" applyBorder="1" applyAlignment="1">
      <alignment horizontal="center" vertical="center" wrapText="1"/>
    </xf>
    <xf numFmtId="0" fontId="30" fillId="5" borderId="2" xfId="0" applyFont="1" applyFill="1" applyBorder="1" applyAlignment="1">
      <alignment horizontal="center" vertical="center" wrapText="1"/>
    </xf>
    <xf numFmtId="0" fontId="39" fillId="8" borderId="29" xfId="0" applyFont="1" applyFill="1" applyBorder="1" applyAlignment="1">
      <alignment horizontal="center" vertical="center"/>
    </xf>
    <xf numFmtId="0" fontId="39" fillId="8" borderId="45" xfId="0" applyFont="1" applyFill="1" applyBorder="1" applyAlignment="1">
      <alignment horizontal="center" vertical="center"/>
    </xf>
    <xf numFmtId="0" fontId="39" fillId="8" borderId="30" xfId="0" applyFont="1" applyFill="1" applyBorder="1" applyAlignment="1">
      <alignment horizontal="center" vertical="center"/>
    </xf>
    <xf numFmtId="0" fontId="39" fillId="8" borderId="7" xfId="0" applyFont="1" applyFill="1" applyBorder="1" applyAlignment="1">
      <alignment horizontal="center" vertical="center"/>
    </xf>
    <xf numFmtId="0" fontId="39" fillId="8" borderId="0" xfId="0" applyFont="1" applyFill="1" applyBorder="1" applyAlignment="1">
      <alignment horizontal="center" vertical="center"/>
    </xf>
    <xf numFmtId="0" fontId="39" fillId="8" borderId="26" xfId="0" applyFont="1" applyFill="1" applyBorder="1" applyAlignment="1">
      <alignment horizontal="center" vertical="center"/>
    </xf>
    <xf numFmtId="0" fontId="39" fillId="8" borderId="46" xfId="0" applyFont="1" applyFill="1" applyBorder="1" applyAlignment="1">
      <alignment horizontal="center" vertical="center"/>
    </xf>
    <xf numFmtId="0" fontId="39" fillId="8" borderId="47" xfId="0" applyFont="1" applyFill="1" applyBorder="1" applyAlignment="1">
      <alignment horizontal="center" vertical="center"/>
    </xf>
    <xf numFmtId="0" fontId="39" fillId="8" borderId="33" xfId="0" applyFont="1" applyFill="1" applyBorder="1" applyAlignment="1">
      <alignment horizontal="center" vertical="center"/>
    </xf>
    <xf numFmtId="0" fontId="25" fillId="6" borderId="1" xfId="0" applyFont="1" applyFill="1" applyBorder="1" applyAlignment="1">
      <alignment horizontal="center" vertical="center" wrapText="1"/>
    </xf>
    <xf numFmtId="0" fontId="25" fillId="6" borderId="22" xfId="0" applyFont="1" applyFill="1" applyBorder="1" applyAlignment="1">
      <alignment horizontal="center" vertical="center" wrapText="1"/>
    </xf>
    <xf numFmtId="0" fontId="25" fillId="6" borderId="2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44" fontId="26" fillId="0" borderId="1" xfId="0" applyNumberFormat="1" applyFont="1" applyFill="1" applyBorder="1" applyAlignment="1">
      <alignment horizontal="center" vertical="center"/>
    </xf>
    <xf numFmtId="44" fontId="26" fillId="0" borderId="2" xfId="0" applyNumberFormat="1" applyFont="1" applyFill="1" applyBorder="1" applyAlignment="1">
      <alignment horizontal="center" vertical="center"/>
    </xf>
    <xf numFmtId="0" fontId="16" fillId="4" borderId="42" xfId="0" applyFont="1" applyFill="1" applyBorder="1" applyAlignment="1">
      <alignment horizontal="left" vertical="center" wrapText="1"/>
    </xf>
    <xf numFmtId="0" fontId="16" fillId="4" borderId="43" xfId="0" applyFont="1" applyFill="1" applyBorder="1" applyAlignment="1">
      <alignment horizontal="left" vertical="center" wrapText="1"/>
    </xf>
    <xf numFmtId="0" fontId="16" fillId="4" borderId="44" xfId="0" applyFont="1" applyFill="1" applyBorder="1" applyAlignment="1">
      <alignment horizontal="left" vertical="center" wrapText="1"/>
    </xf>
    <xf numFmtId="0" fontId="22" fillId="4" borderId="42" xfId="0" applyFont="1" applyFill="1" applyBorder="1" applyAlignment="1">
      <alignment horizontal="center"/>
    </xf>
    <xf numFmtId="0" fontId="22" fillId="4" borderId="43" xfId="0" applyFont="1" applyFill="1" applyBorder="1" applyAlignment="1">
      <alignment horizontal="center"/>
    </xf>
    <xf numFmtId="0" fontId="22" fillId="4" borderId="44" xfId="0" applyFont="1" applyFill="1" applyBorder="1" applyAlignment="1">
      <alignment horizontal="center"/>
    </xf>
    <xf numFmtId="0" fontId="34" fillId="3" borderId="36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7" fillId="0" borderId="42" xfId="0" applyFont="1" applyBorder="1" applyAlignment="1">
      <alignment horizontal="left" vertical="center" wrapText="1"/>
    </xf>
    <xf numFmtId="0" fontId="7" fillId="0" borderId="43" xfId="0" applyFont="1" applyBorder="1" applyAlignment="1">
      <alignment horizontal="left" vertical="center" wrapText="1"/>
    </xf>
    <xf numFmtId="0" fontId="7" fillId="0" borderId="44" xfId="0" applyFont="1" applyBorder="1" applyAlignment="1">
      <alignment horizontal="left" vertical="center" wrapText="1"/>
    </xf>
    <xf numFmtId="0" fontId="22" fillId="0" borderId="42" xfId="0" applyFont="1" applyBorder="1" applyAlignment="1">
      <alignment horizontal="center"/>
    </xf>
    <xf numFmtId="0" fontId="22" fillId="0" borderId="43" xfId="0" applyFont="1" applyBorder="1" applyAlignment="1">
      <alignment horizontal="center"/>
    </xf>
    <xf numFmtId="0" fontId="22" fillId="0" borderId="44" xfId="0" applyFont="1" applyBorder="1" applyAlignment="1">
      <alignment horizontal="center"/>
    </xf>
    <xf numFmtId="0" fontId="7" fillId="0" borderId="31" xfId="0" applyFont="1" applyBorder="1" applyAlignment="1">
      <alignment horizontal="left" vertical="center" wrapText="1"/>
    </xf>
    <xf numFmtId="0" fontId="22" fillId="4" borderId="31" xfId="0" applyFont="1" applyFill="1" applyBorder="1" applyAlignment="1">
      <alignment horizontal="center" wrapText="1"/>
    </xf>
    <xf numFmtId="0" fontId="7" fillId="0" borderId="42" xfId="0" applyFont="1" applyFill="1" applyBorder="1" applyAlignment="1">
      <alignment horizontal="left" vertical="center" wrapText="1"/>
    </xf>
    <xf numFmtId="0" fontId="7" fillId="0" borderId="43" xfId="0" applyFont="1" applyFill="1" applyBorder="1" applyAlignment="1">
      <alignment horizontal="left" vertical="center" wrapText="1"/>
    </xf>
    <xf numFmtId="0" fontId="7" fillId="0" borderId="44" xfId="0" applyFont="1" applyFill="1" applyBorder="1" applyAlignment="1">
      <alignment horizontal="left" vertical="center" wrapText="1"/>
    </xf>
    <xf numFmtId="0" fontId="0" fillId="0" borderId="31" xfId="0" applyBorder="1" applyAlignment="1">
      <alignment horizontal="center"/>
    </xf>
    <xf numFmtId="0" fontId="0" fillId="0" borderId="31" xfId="0" applyBorder="1" applyAlignment="1">
      <alignment horizontal="center" wrapText="1"/>
    </xf>
    <xf numFmtId="0" fontId="0" fillId="0" borderId="49" xfId="0" applyBorder="1" applyAlignment="1">
      <alignment horizontal="center" wrapText="1"/>
    </xf>
    <xf numFmtId="0" fontId="0" fillId="0" borderId="50" xfId="0" applyBorder="1" applyAlignment="1">
      <alignment horizontal="center" wrapText="1"/>
    </xf>
    <xf numFmtId="0" fontId="33" fillId="0" borderId="0" xfId="0" applyFont="1" applyAlignment="1">
      <alignment horizontal="center"/>
    </xf>
    <xf numFmtId="0" fontId="19" fillId="3" borderId="35" xfId="2" applyFont="1" applyFill="1" applyBorder="1" applyAlignment="1">
      <alignment horizontal="center" vertical="center" wrapText="1"/>
    </xf>
    <xf numFmtId="0" fontId="19" fillId="3" borderId="36" xfId="2" applyFont="1" applyFill="1" applyBorder="1" applyAlignment="1">
      <alignment horizontal="center" vertical="center" wrapText="1"/>
    </xf>
    <xf numFmtId="0" fontId="19" fillId="3" borderId="37" xfId="2" applyFont="1" applyFill="1" applyBorder="1" applyAlignment="1">
      <alignment horizontal="center" vertical="center" wrapText="1"/>
    </xf>
    <xf numFmtId="0" fontId="19" fillId="3" borderId="32" xfId="2" applyFont="1" applyFill="1" applyBorder="1" applyAlignment="1">
      <alignment horizontal="center" vertical="center" wrapText="1"/>
    </xf>
    <xf numFmtId="0" fontId="19" fillId="3" borderId="0" xfId="2" applyFont="1" applyFill="1" applyBorder="1" applyAlignment="1">
      <alignment horizontal="center" vertical="center" wrapText="1"/>
    </xf>
    <xf numFmtId="0" fontId="19" fillId="3" borderId="38" xfId="2" applyFont="1" applyFill="1" applyBorder="1" applyAlignment="1">
      <alignment horizontal="center" vertical="center" wrapText="1"/>
    </xf>
    <xf numFmtId="0" fontId="19" fillId="3" borderId="39" xfId="2" applyFont="1" applyFill="1" applyBorder="1" applyAlignment="1">
      <alignment horizontal="center" vertical="center" wrapText="1"/>
    </xf>
    <xf numFmtId="0" fontId="19" fillId="3" borderId="40" xfId="2" applyFont="1" applyFill="1" applyBorder="1" applyAlignment="1">
      <alignment horizontal="center" vertical="center" wrapText="1"/>
    </xf>
    <xf numFmtId="0" fontId="19" fillId="3" borderId="41" xfId="2" applyFont="1" applyFill="1" applyBorder="1" applyAlignment="1">
      <alignment horizontal="center" vertical="center" wrapText="1"/>
    </xf>
    <xf numFmtId="0" fontId="20" fillId="4" borderId="1" xfId="3" applyFont="1" applyFill="1" applyBorder="1" applyAlignment="1">
      <alignment horizontal="left" vertical="center" wrapText="1"/>
    </xf>
    <xf numFmtId="0" fontId="20" fillId="4" borderId="22" xfId="3" applyFont="1" applyFill="1" applyBorder="1" applyAlignment="1">
      <alignment horizontal="left" vertical="center" wrapText="1"/>
    </xf>
    <xf numFmtId="0" fontId="20" fillId="4" borderId="2" xfId="3" applyFont="1" applyFill="1" applyBorder="1" applyAlignment="1">
      <alignment horizontal="left" vertical="center" wrapText="1"/>
    </xf>
    <xf numFmtId="0" fontId="18" fillId="0" borderId="29" xfId="3" applyFont="1" applyBorder="1" applyAlignment="1">
      <alignment horizontal="center"/>
    </xf>
    <xf numFmtId="0" fontId="18" fillId="0" borderId="45" xfId="3" applyFont="1" applyBorder="1" applyAlignment="1">
      <alignment horizontal="center"/>
    </xf>
    <xf numFmtId="0" fontId="18" fillId="0" borderId="30" xfId="3" applyFont="1" applyBorder="1" applyAlignment="1">
      <alignment horizontal="center"/>
    </xf>
    <xf numFmtId="0" fontId="18" fillId="0" borderId="7" xfId="3" applyFont="1" applyBorder="1" applyAlignment="1">
      <alignment horizontal="center"/>
    </xf>
    <xf numFmtId="0" fontId="18" fillId="0" borderId="0" xfId="3" applyFont="1" applyBorder="1" applyAlignment="1">
      <alignment horizontal="center"/>
    </xf>
    <xf numFmtId="0" fontId="18" fillId="0" borderId="26" xfId="3" applyFont="1" applyBorder="1" applyAlignment="1">
      <alignment horizontal="center"/>
    </xf>
    <xf numFmtId="0" fontId="18" fillId="0" borderId="46" xfId="3" applyFont="1" applyBorder="1" applyAlignment="1">
      <alignment horizontal="center"/>
    </xf>
    <xf numFmtId="0" fontId="18" fillId="0" borderId="47" xfId="3" applyFont="1" applyBorder="1" applyAlignment="1">
      <alignment horizontal="center"/>
    </xf>
    <xf numFmtId="0" fontId="18" fillId="0" borderId="33" xfId="3" applyFont="1" applyBorder="1" applyAlignment="1">
      <alignment horizontal="center"/>
    </xf>
    <xf numFmtId="0" fontId="20" fillId="4" borderId="1" xfId="3" applyFont="1" applyFill="1" applyBorder="1" applyAlignment="1">
      <alignment horizontal="center" vertical="center" wrapText="1"/>
    </xf>
    <xf numFmtId="0" fontId="20" fillId="4" borderId="22" xfId="3" applyFont="1" applyFill="1" applyBorder="1" applyAlignment="1">
      <alignment horizontal="center" vertical="center" wrapText="1"/>
    </xf>
    <xf numFmtId="0" fontId="20" fillId="4" borderId="2" xfId="3" applyFont="1" applyFill="1" applyBorder="1" applyAlignment="1">
      <alignment horizontal="center" vertical="center" wrapText="1"/>
    </xf>
    <xf numFmtId="0" fontId="20" fillId="0" borderId="0" xfId="2" applyFont="1" applyFill="1" applyBorder="1" applyAlignment="1">
      <alignment horizontal="center" vertical="center" wrapText="1"/>
    </xf>
    <xf numFmtId="0" fontId="21" fillId="0" borderId="0" xfId="2" applyFont="1" applyFill="1" applyBorder="1" applyAlignment="1">
      <alignment horizontal="center" vertical="center" wrapText="1"/>
    </xf>
    <xf numFmtId="0" fontId="20" fillId="4" borderId="1" xfId="3" applyFont="1" applyFill="1" applyBorder="1" applyAlignment="1">
      <alignment horizontal="left" vertical="center"/>
    </xf>
    <xf numFmtId="0" fontId="20" fillId="4" borderId="22" xfId="3" applyFont="1" applyFill="1" applyBorder="1" applyAlignment="1">
      <alignment horizontal="left" vertical="center"/>
    </xf>
    <xf numFmtId="0" fontId="20" fillId="4" borderId="2" xfId="3" applyFont="1" applyFill="1" applyBorder="1" applyAlignment="1">
      <alignment horizontal="left" vertical="center"/>
    </xf>
  </cellXfs>
  <cellStyles count="4">
    <cellStyle name="Lien hypertexte" xfId="1" builtinId="8"/>
    <cellStyle name="Normal" xfId="0" builtinId="0"/>
    <cellStyle name="Normal 2" xfId="2" xr:uid="{460B98CD-21E5-435D-852F-2C54D5BCFBA9}"/>
    <cellStyle name="Normal 3" xfId="3" xr:uid="{9096CF83-74C2-4212-A3C4-D78BD18ECC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444500</xdr:colOff>
      <xdr:row>1</xdr:row>
      <xdr:rowOff>47625</xdr:rowOff>
    </xdr:from>
    <xdr:to>
      <xdr:col>0</xdr:col>
      <xdr:colOff>2944813</xdr:colOff>
      <xdr:row>1</xdr:row>
      <xdr:rowOff>1647825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0781F00-CA9C-46C2-9B88-FEEFFBDD47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4500" y="257175"/>
          <a:ext cx="2500313" cy="1600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517071</xdr:colOff>
      <xdr:row>1</xdr:row>
      <xdr:rowOff>81643</xdr:rowOff>
    </xdr:from>
    <xdr:to>
      <xdr:col>0</xdr:col>
      <xdr:colOff>3016648</xdr:colOff>
      <xdr:row>4</xdr:row>
      <xdr:rowOff>746137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214AC918-A37E-405E-9620-FEF30359E4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7071" y="285750"/>
          <a:ext cx="2499577" cy="160338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833438</xdr:colOff>
      <xdr:row>1</xdr:row>
      <xdr:rowOff>59532</xdr:rowOff>
    </xdr:from>
    <xdr:to>
      <xdr:col>0</xdr:col>
      <xdr:colOff>3333015</xdr:colOff>
      <xdr:row>4</xdr:row>
      <xdr:rowOff>150825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60D46D3-DBB7-4DEB-BA9B-EEAF2A67C2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3438" y="250032"/>
          <a:ext cx="2499577" cy="160338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280988</xdr:colOff>
      <xdr:row>0</xdr:row>
      <xdr:rowOff>69056</xdr:rowOff>
    </xdr:from>
    <xdr:to>
      <xdr:col>1</xdr:col>
      <xdr:colOff>1068151</xdr:colOff>
      <xdr:row>3</xdr:row>
      <xdr:rowOff>761999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B6D4EC1-7EC0-4239-BF7A-509A592B52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988" y="69056"/>
          <a:ext cx="1968263" cy="12644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685800</xdr:colOff>
      <xdr:row>0</xdr:row>
      <xdr:rowOff>47626</xdr:rowOff>
    </xdr:from>
    <xdr:to>
      <xdr:col>2</xdr:col>
      <xdr:colOff>485775</xdr:colOff>
      <xdr:row>4</xdr:row>
      <xdr:rowOff>134908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288239E-4050-4A48-B697-6296FB8DAC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47626"/>
          <a:ext cx="1323975" cy="8492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5"/>
  <sheetViews>
    <sheetView topLeftCell="A19" zoomScaleNormal="100" workbookViewId="0">
      <selection activeCell="A11" sqref="A11:B11"/>
    </sheetView>
  </sheetViews>
  <sheetFormatPr baseColWidth="10" defaultRowHeight="15" x14ac:dyDescent="0.25"/>
  <cols>
    <col min="1" max="1" width="60.5703125" customWidth="1"/>
    <col min="2" max="2" width="74.85546875" customWidth="1"/>
  </cols>
  <sheetData>
    <row r="1" spans="1:3" ht="16.5" x14ac:dyDescent="0.3">
      <c r="A1" s="1"/>
      <c r="B1" s="1"/>
      <c r="C1" s="1"/>
    </row>
    <row r="2" spans="1:3" ht="134.25" customHeight="1" x14ac:dyDescent="0.3">
      <c r="A2" s="2"/>
      <c r="B2" s="83" t="s">
        <v>97</v>
      </c>
      <c r="C2" s="1"/>
    </row>
    <row r="3" spans="1:3" ht="16.5" x14ac:dyDescent="0.3">
      <c r="A3" s="1"/>
      <c r="B3" s="1"/>
      <c r="C3" s="1"/>
    </row>
    <row r="4" spans="1:3" ht="16.5" x14ac:dyDescent="0.3">
      <c r="A4" s="59" t="s">
        <v>0</v>
      </c>
      <c r="B4" s="60" t="s">
        <v>1</v>
      </c>
      <c r="C4" s="1"/>
    </row>
    <row r="5" spans="1:3" ht="16.5" x14ac:dyDescent="0.3">
      <c r="A5" s="61"/>
      <c r="B5" s="60" t="s">
        <v>56</v>
      </c>
      <c r="C5" s="1"/>
    </row>
    <row r="6" spans="1:3" ht="16.5" x14ac:dyDescent="0.3">
      <c r="A6" s="61"/>
      <c r="B6" s="60" t="s">
        <v>2</v>
      </c>
      <c r="C6" s="1"/>
    </row>
    <row r="7" spans="1:3" ht="16.5" x14ac:dyDescent="0.3">
      <c r="A7" s="61"/>
      <c r="B7" s="60" t="s">
        <v>3</v>
      </c>
      <c r="C7" s="1"/>
    </row>
    <row r="8" spans="1:3" ht="16.5" x14ac:dyDescent="0.3">
      <c r="A8" s="61"/>
      <c r="B8" s="60" t="s">
        <v>4</v>
      </c>
      <c r="C8" s="1"/>
    </row>
    <row r="9" spans="1:3" ht="16.5" x14ac:dyDescent="0.3">
      <c r="A9" s="61"/>
      <c r="B9" s="60" t="s">
        <v>5</v>
      </c>
      <c r="C9" s="1"/>
    </row>
    <row r="10" spans="1:3" ht="16.5" x14ac:dyDescent="0.3">
      <c r="A10" s="61"/>
      <c r="B10" s="61"/>
      <c r="C10" s="1"/>
    </row>
    <row r="11" spans="1:3" ht="16.5" x14ac:dyDescent="0.3">
      <c r="A11" s="93" t="s">
        <v>57</v>
      </c>
      <c r="B11" s="93"/>
      <c r="C11" s="1"/>
    </row>
    <row r="12" spans="1:3" ht="16.5" x14ac:dyDescent="0.3">
      <c r="A12" s="61"/>
      <c r="B12" s="61"/>
      <c r="C12" s="1"/>
    </row>
    <row r="13" spans="1:3" ht="16.5" x14ac:dyDescent="0.3">
      <c r="A13" s="1"/>
      <c r="B13" s="1"/>
      <c r="C13" s="1"/>
    </row>
    <row r="14" spans="1:3" ht="16.5" x14ac:dyDescent="0.3">
      <c r="A14" s="94" t="s">
        <v>6</v>
      </c>
      <c r="B14" s="95"/>
      <c r="C14" s="1"/>
    </row>
    <row r="15" spans="1:3" ht="16.5" x14ac:dyDescent="0.3">
      <c r="A15" s="3" t="s">
        <v>7</v>
      </c>
      <c r="B15" s="4"/>
      <c r="C15" s="1"/>
    </row>
    <row r="16" spans="1:3" ht="16.5" x14ac:dyDescent="0.3">
      <c r="A16" s="96" t="s">
        <v>8</v>
      </c>
      <c r="B16" s="5"/>
      <c r="C16" s="1"/>
    </row>
    <row r="17" spans="1:3" ht="16.5" x14ac:dyDescent="0.3">
      <c r="A17" s="97"/>
      <c r="B17" s="6"/>
      <c r="C17" s="1"/>
    </row>
    <row r="18" spans="1:3" ht="16.5" x14ac:dyDescent="0.3">
      <c r="A18" s="98"/>
      <c r="B18" s="7"/>
      <c r="C18" s="1"/>
    </row>
    <row r="19" spans="1:3" ht="16.5" x14ac:dyDescent="0.3">
      <c r="A19" s="8" t="s">
        <v>9</v>
      </c>
      <c r="B19" s="4"/>
      <c r="C19" s="1"/>
    </row>
    <row r="20" spans="1:3" ht="16.5" x14ac:dyDescent="0.3">
      <c r="A20" s="9" t="s">
        <v>10</v>
      </c>
      <c r="B20" s="10"/>
      <c r="C20" s="1"/>
    </row>
    <row r="21" spans="1:3" ht="16.5" x14ac:dyDescent="0.3">
      <c r="A21" s="9" t="s">
        <v>11</v>
      </c>
      <c r="B21" s="11"/>
      <c r="C21" s="1"/>
    </row>
    <row r="22" spans="1:3" ht="16.5" x14ac:dyDescent="0.3">
      <c r="A22" s="12" t="s">
        <v>12</v>
      </c>
      <c r="B22" s="13"/>
      <c r="C22" s="1"/>
    </row>
    <row r="23" spans="1:3" ht="16.5" x14ac:dyDescent="0.3">
      <c r="A23" s="9" t="s">
        <v>13</v>
      </c>
      <c r="B23" s="14"/>
      <c r="C23" s="1"/>
    </row>
    <row r="24" spans="1:3" ht="16.5" x14ac:dyDescent="0.3">
      <c r="A24" s="9" t="s">
        <v>14</v>
      </c>
      <c r="B24" s="11"/>
      <c r="C24" s="1"/>
    </row>
    <row r="25" spans="1:3" ht="16.5" x14ac:dyDescent="0.3">
      <c r="A25" s="15" t="s">
        <v>15</v>
      </c>
      <c r="B25" s="16"/>
      <c r="C25" s="1"/>
    </row>
    <row r="26" spans="1:3" ht="16.5" x14ac:dyDescent="0.3">
      <c r="A26" s="9" t="s">
        <v>16</v>
      </c>
      <c r="B26" s="17"/>
      <c r="C26" s="1"/>
    </row>
    <row r="27" spans="1:3" ht="16.5" x14ac:dyDescent="0.3">
      <c r="A27" s="18" t="s">
        <v>17</v>
      </c>
      <c r="B27" s="19"/>
      <c r="C27" s="1"/>
    </row>
    <row r="28" spans="1:3" ht="16.5" x14ac:dyDescent="0.3">
      <c r="A28" s="99" t="s">
        <v>18</v>
      </c>
      <c r="B28" s="100"/>
      <c r="C28" s="1"/>
    </row>
    <row r="29" spans="1:3" ht="16.5" x14ac:dyDescent="0.3">
      <c r="A29" s="101"/>
      <c r="B29" s="101"/>
      <c r="C29" s="1"/>
    </row>
    <row r="30" spans="1:3" ht="16.5" x14ac:dyDescent="0.3">
      <c r="A30" s="91" t="s">
        <v>19</v>
      </c>
      <c r="B30" s="92"/>
      <c r="C30" s="1"/>
    </row>
    <row r="31" spans="1:3" ht="16.5" x14ac:dyDescent="0.3">
      <c r="A31" s="20" t="s">
        <v>17</v>
      </c>
      <c r="B31" s="21"/>
      <c r="C31" s="1"/>
    </row>
    <row r="32" spans="1:3" ht="16.5" x14ac:dyDescent="0.3">
      <c r="A32" s="22" t="s">
        <v>15</v>
      </c>
      <c r="B32" s="23"/>
      <c r="C32" s="1"/>
    </row>
    <row r="33" spans="1:3" ht="16.5" x14ac:dyDescent="0.3">
      <c r="A33" s="102" t="s">
        <v>8</v>
      </c>
      <c r="B33" s="105"/>
      <c r="C33" s="1"/>
    </row>
    <row r="34" spans="1:3" ht="16.5" x14ac:dyDescent="0.3">
      <c r="A34" s="103"/>
      <c r="B34" s="106"/>
      <c r="C34" s="1"/>
    </row>
    <row r="35" spans="1:3" ht="16.5" x14ac:dyDescent="0.3">
      <c r="A35" s="104"/>
      <c r="B35" s="107"/>
      <c r="C35" s="1"/>
    </row>
    <row r="36" spans="1:3" ht="16.5" x14ac:dyDescent="0.3">
      <c r="A36" s="9" t="s">
        <v>9</v>
      </c>
      <c r="B36" s="24"/>
      <c r="C36" s="1"/>
    </row>
    <row r="37" spans="1:3" ht="16.5" x14ac:dyDescent="0.3">
      <c r="A37" s="9" t="s">
        <v>10</v>
      </c>
      <c r="B37" s="24"/>
      <c r="C37" s="1"/>
    </row>
    <row r="38" spans="1:3" ht="16.5" x14ac:dyDescent="0.3">
      <c r="A38" s="9" t="s">
        <v>11</v>
      </c>
      <c r="B38" s="24"/>
      <c r="C38" s="1"/>
    </row>
    <row r="39" spans="1:3" ht="16.5" x14ac:dyDescent="0.3">
      <c r="A39" s="18" t="s">
        <v>12</v>
      </c>
      <c r="B39" s="25"/>
      <c r="C39" s="1"/>
    </row>
    <row r="40" spans="1:3" ht="16.5" x14ac:dyDescent="0.3">
      <c r="A40" s="101"/>
      <c r="B40" s="101"/>
      <c r="C40" s="1"/>
    </row>
    <row r="41" spans="1:3" ht="16.5" x14ac:dyDescent="0.3">
      <c r="A41" s="91" t="s">
        <v>20</v>
      </c>
      <c r="B41" s="92"/>
      <c r="C41" s="1"/>
    </row>
    <row r="42" spans="1:3" ht="16.5" x14ac:dyDescent="0.3">
      <c r="A42" s="102" t="s">
        <v>8</v>
      </c>
      <c r="B42" s="105"/>
      <c r="C42" s="1"/>
    </row>
    <row r="43" spans="1:3" ht="16.5" x14ac:dyDescent="0.3">
      <c r="A43" s="103"/>
      <c r="B43" s="106"/>
      <c r="C43" s="1"/>
    </row>
    <row r="44" spans="1:3" ht="16.5" x14ac:dyDescent="0.3">
      <c r="A44" s="104"/>
      <c r="B44" s="107"/>
      <c r="C44" s="1"/>
    </row>
    <row r="45" spans="1:3" ht="16.5" x14ac:dyDescent="0.3">
      <c r="A45" s="9" t="s">
        <v>9</v>
      </c>
      <c r="B45" s="26"/>
      <c r="C45" s="1"/>
    </row>
    <row r="46" spans="1:3" ht="16.5" x14ac:dyDescent="0.3">
      <c r="A46" s="9" t="s">
        <v>10</v>
      </c>
      <c r="B46" s="26"/>
      <c r="C46" s="1"/>
    </row>
    <row r="47" spans="1:3" ht="16.5" x14ac:dyDescent="0.3">
      <c r="A47" s="9" t="s">
        <v>11</v>
      </c>
      <c r="B47" s="26"/>
      <c r="C47" s="1"/>
    </row>
    <row r="48" spans="1:3" ht="16.5" x14ac:dyDescent="0.3">
      <c r="A48" s="18" t="s">
        <v>12</v>
      </c>
      <c r="B48" s="27"/>
      <c r="C48" s="1"/>
    </row>
    <row r="49" spans="1:3" ht="16.5" x14ac:dyDescent="0.3">
      <c r="A49" s="28"/>
      <c r="B49" s="29"/>
      <c r="C49" s="1"/>
    </row>
    <row r="50" spans="1:3" ht="16.5" x14ac:dyDescent="0.3">
      <c r="A50" s="1"/>
      <c r="B50" s="1"/>
      <c r="C50" s="1"/>
    </row>
    <row r="51" spans="1:3" ht="16.5" x14ac:dyDescent="0.3">
      <c r="A51" s="89" t="s">
        <v>21</v>
      </c>
      <c r="B51" s="90"/>
      <c r="C51" s="1"/>
    </row>
    <row r="52" spans="1:3" ht="16.5" x14ac:dyDescent="0.3">
      <c r="A52" s="30" t="s">
        <v>22</v>
      </c>
      <c r="B52" s="31"/>
      <c r="C52" s="1"/>
    </row>
    <row r="53" spans="1:3" ht="16.5" x14ac:dyDescent="0.3">
      <c r="A53" s="30" t="s">
        <v>23</v>
      </c>
      <c r="B53" s="31"/>
      <c r="C53" s="1"/>
    </row>
    <row r="54" spans="1:3" ht="16.5" x14ac:dyDescent="0.3">
      <c r="A54" s="30" t="s">
        <v>24</v>
      </c>
      <c r="B54" s="31"/>
      <c r="C54" s="1"/>
    </row>
    <row r="55" spans="1:3" ht="16.5" x14ac:dyDescent="0.3">
      <c r="A55" s="30" t="s">
        <v>25</v>
      </c>
      <c r="B55" s="31"/>
      <c r="C55" s="1"/>
    </row>
    <row r="56" spans="1:3" ht="16.5" x14ac:dyDescent="0.3">
      <c r="A56" s="30" t="s">
        <v>26</v>
      </c>
      <c r="B56" s="31"/>
      <c r="C56" s="1"/>
    </row>
    <row r="57" spans="1:3" ht="16.5" x14ac:dyDescent="0.3">
      <c r="A57" s="32"/>
      <c r="B57" s="33"/>
      <c r="C57" s="1"/>
    </row>
    <row r="58" spans="1:3" ht="16.5" x14ac:dyDescent="0.3">
      <c r="A58" s="89" t="s">
        <v>27</v>
      </c>
      <c r="B58" s="90"/>
      <c r="C58" s="1"/>
    </row>
    <row r="59" spans="1:3" ht="16.5" x14ac:dyDescent="0.3">
      <c r="A59" s="30" t="s">
        <v>22</v>
      </c>
      <c r="B59" s="31"/>
      <c r="C59" s="1"/>
    </row>
    <row r="60" spans="1:3" ht="16.5" x14ac:dyDescent="0.3">
      <c r="A60" s="30" t="s">
        <v>23</v>
      </c>
      <c r="B60" s="31"/>
      <c r="C60" s="1"/>
    </row>
    <row r="61" spans="1:3" ht="16.5" x14ac:dyDescent="0.3">
      <c r="A61" s="30" t="s">
        <v>24</v>
      </c>
      <c r="B61" s="31"/>
      <c r="C61" s="1"/>
    </row>
    <row r="62" spans="1:3" ht="16.5" x14ac:dyDescent="0.3">
      <c r="A62" s="30" t="s">
        <v>25</v>
      </c>
      <c r="B62" s="31"/>
      <c r="C62" s="1"/>
    </row>
    <row r="63" spans="1:3" ht="16.5" x14ac:dyDescent="0.3">
      <c r="A63" s="30" t="s">
        <v>26</v>
      </c>
      <c r="B63" s="31"/>
      <c r="C63" s="1"/>
    </row>
    <row r="64" spans="1:3" ht="16.5" x14ac:dyDescent="0.3">
      <c r="A64" s="34"/>
      <c r="B64" s="33"/>
      <c r="C64" s="1"/>
    </row>
    <row r="65" spans="1:3" ht="16.5" x14ac:dyDescent="0.3">
      <c r="A65" s="89" t="s">
        <v>28</v>
      </c>
      <c r="B65" s="90"/>
      <c r="C65" s="1"/>
    </row>
    <row r="66" spans="1:3" ht="16.5" x14ac:dyDescent="0.25">
      <c r="A66" s="30" t="s">
        <v>22</v>
      </c>
      <c r="B66" s="31"/>
    </row>
    <row r="67" spans="1:3" ht="16.5" x14ac:dyDescent="0.25">
      <c r="A67" s="30" t="s">
        <v>23</v>
      </c>
      <c r="B67" s="31"/>
    </row>
    <row r="68" spans="1:3" ht="16.5" x14ac:dyDescent="0.25">
      <c r="A68" s="30" t="s">
        <v>24</v>
      </c>
      <c r="B68" s="31"/>
    </row>
    <row r="69" spans="1:3" ht="16.5" x14ac:dyDescent="0.25">
      <c r="A69" s="30" t="s">
        <v>25</v>
      </c>
      <c r="B69" s="31"/>
    </row>
    <row r="70" spans="1:3" ht="16.5" x14ac:dyDescent="0.25">
      <c r="A70" s="30" t="s">
        <v>26</v>
      </c>
      <c r="B70" s="31"/>
    </row>
    <row r="71" spans="1:3" ht="16.5" x14ac:dyDescent="0.25">
      <c r="A71" s="34"/>
      <c r="B71" s="33"/>
    </row>
    <row r="72" spans="1:3" ht="16.5" x14ac:dyDescent="0.25">
      <c r="A72" s="89" t="s">
        <v>29</v>
      </c>
      <c r="B72" s="90"/>
    </row>
    <row r="73" spans="1:3" ht="16.5" x14ac:dyDescent="0.25">
      <c r="A73" s="30" t="s">
        <v>22</v>
      </c>
      <c r="B73" s="31"/>
    </row>
    <row r="74" spans="1:3" ht="16.5" x14ac:dyDescent="0.25">
      <c r="A74" s="30" t="s">
        <v>23</v>
      </c>
      <c r="B74" s="31"/>
    </row>
    <row r="75" spans="1:3" ht="16.5" x14ac:dyDescent="0.25">
      <c r="A75" s="34"/>
      <c r="B75" s="33"/>
    </row>
  </sheetData>
  <mergeCells count="16">
    <mergeCell ref="A65:B65"/>
    <mergeCell ref="A72:B72"/>
    <mergeCell ref="A30:B30"/>
    <mergeCell ref="A11:B11"/>
    <mergeCell ref="A14:B14"/>
    <mergeCell ref="A16:A18"/>
    <mergeCell ref="A28:B28"/>
    <mergeCell ref="A29:B29"/>
    <mergeCell ref="A51:B51"/>
    <mergeCell ref="A58:B58"/>
    <mergeCell ref="A33:A35"/>
    <mergeCell ref="B33:B35"/>
    <mergeCell ref="A40:B40"/>
    <mergeCell ref="A41:B41"/>
    <mergeCell ref="A42:A44"/>
    <mergeCell ref="B42:B44"/>
  </mergeCells>
  <pageMargins left="0.7" right="0.7" top="0.75" bottom="0.75" header="0.3" footer="0.3"/>
  <pageSetup paperSize="9" scale="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3"/>
  <sheetViews>
    <sheetView zoomScale="70" zoomScaleNormal="70" workbookViewId="0">
      <selection activeCell="A50" sqref="A50:G53"/>
    </sheetView>
  </sheetViews>
  <sheetFormatPr baseColWidth="10" defaultRowHeight="15" x14ac:dyDescent="0.25"/>
  <cols>
    <col min="1" max="1" width="52.5703125" customWidth="1"/>
    <col min="2" max="2" width="37.5703125" customWidth="1"/>
    <col min="3" max="3" width="19.42578125" customWidth="1"/>
    <col min="4" max="4" width="12.5703125" customWidth="1"/>
    <col min="5" max="5" width="12.5703125" style="35" customWidth="1"/>
    <col min="6" max="6" width="20.7109375" style="35" customWidth="1"/>
    <col min="7" max="7" width="12.28515625" customWidth="1"/>
    <col min="9" max="9" width="13" customWidth="1"/>
    <col min="10" max="10" width="18.28515625" customWidth="1"/>
  </cols>
  <sheetData>
    <row r="1" spans="1:9" ht="16.5" x14ac:dyDescent="0.3">
      <c r="A1" s="1"/>
    </row>
    <row r="2" spans="1:9" ht="43.5" customHeight="1" x14ac:dyDescent="0.25">
      <c r="A2" s="38"/>
      <c r="B2" s="111" t="s">
        <v>98</v>
      </c>
      <c r="C2" s="112"/>
      <c r="D2" s="112"/>
      <c r="E2" s="112"/>
      <c r="F2" s="112"/>
      <c r="G2" s="113"/>
      <c r="H2" s="64"/>
    </row>
    <row r="3" spans="1:9" x14ac:dyDescent="0.25">
      <c r="A3" s="40"/>
      <c r="B3" s="114"/>
      <c r="C3" s="114"/>
      <c r="D3" s="114"/>
      <c r="E3" s="114"/>
      <c r="F3" s="114"/>
      <c r="G3" s="115"/>
    </row>
    <row r="4" spans="1:9" x14ac:dyDescent="0.25">
      <c r="A4" s="41"/>
      <c r="B4" s="114"/>
      <c r="C4" s="114"/>
      <c r="D4" s="114"/>
      <c r="E4" s="114"/>
      <c r="F4" s="114"/>
      <c r="G4" s="115"/>
    </row>
    <row r="5" spans="1:9" ht="67.5" customHeight="1" x14ac:dyDescent="0.25">
      <c r="A5" s="42"/>
      <c r="B5" s="116"/>
      <c r="C5" s="116"/>
      <c r="D5" s="116"/>
      <c r="E5" s="116"/>
      <c r="F5" s="116"/>
      <c r="G5" s="117"/>
    </row>
    <row r="6" spans="1:9" s="64" customFormat="1" ht="67.5" customHeight="1" thickBot="1" x14ac:dyDescent="0.3">
      <c r="A6" s="62"/>
      <c r="B6" s="63"/>
      <c r="C6" s="63"/>
      <c r="D6" s="63"/>
      <c r="E6" s="63"/>
      <c r="F6" s="63"/>
      <c r="G6" s="63"/>
    </row>
    <row r="7" spans="1:9" x14ac:dyDescent="0.25">
      <c r="A7" s="118" t="s">
        <v>144</v>
      </c>
      <c r="B7" s="119"/>
      <c r="C7" s="119"/>
      <c r="D7" s="119"/>
      <c r="E7" s="119"/>
      <c r="F7" s="119"/>
      <c r="G7" s="119"/>
      <c r="H7" s="119"/>
      <c r="I7" s="120"/>
    </row>
    <row r="8" spans="1:9" x14ac:dyDescent="0.25">
      <c r="A8" s="121"/>
      <c r="B8" s="122"/>
      <c r="C8" s="122"/>
      <c r="D8" s="122"/>
      <c r="E8" s="122"/>
      <c r="F8" s="122"/>
      <c r="G8" s="122"/>
      <c r="H8" s="122"/>
      <c r="I8" s="123"/>
    </row>
    <row r="9" spans="1:9" x14ac:dyDescent="0.25">
      <c r="A9" s="121"/>
      <c r="B9" s="122"/>
      <c r="C9" s="122"/>
      <c r="D9" s="122"/>
      <c r="E9" s="122"/>
      <c r="F9" s="122"/>
      <c r="G9" s="122"/>
      <c r="H9" s="122"/>
      <c r="I9" s="123"/>
    </row>
    <row r="10" spans="1:9" ht="24.6" customHeight="1" thickBot="1" x14ac:dyDescent="0.3">
      <c r="A10" s="124"/>
      <c r="B10" s="125"/>
      <c r="C10" s="125"/>
      <c r="D10" s="125"/>
      <c r="E10" s="125"/>
      <c r="F10" s="125"/>
      <c r="G10" s="125"/>
      <c r="H10" s="125"/>
      <c r="I10" s="126"/>
    </row>
    <row r="11" spans="1:9" ht="15.75" thickBot="1" x14ac:dyDescent="0.3">
      <c r="D11" s="35"/>
      <c r="F11"/>
    </row>
    <row r="12" spans="1:9" ht="81" customHeight="1" thickBot="1" x14ac:dyDescent="0.3">
      <c r="A12" s="108" t="s">
        <v>75</v>
      </c>
      <c r="B12" s="127"/>
      <c r="C12" s="127"/>
      <c r="D12" s="127"/>
      <c r="E12" s="127"/>
      <c r="F12" s="127"/>
      <c r="G12" s="127"/>
      <c r="H12" s="127"/>
      <c r="I12" s="128"/>
    </row>
    <row r="13" spans="1:9" ht="28.5" thickBot="1" x14ac:dyDescent="0.3">
      <c r="A13" s="108" t="s">
        <v>74</v>
      </c>
      <c r="B13" s="109"/>
      <c r="C13" s="109"/>
      <c r="D13" s="109"/>
      <c r="E13" s="109"/>
      <c r="F13" s="109"/>
      <c r="G13" s="109"/>
      <c r="H13" s="109"/>
      <c r="I13" s="110"/>
    </row>
    <row r="14" spans="1:9" ht="60.75" thickBot="1" x14ac:dyDescent="0.3">
      <c r="A14" s="44" t="s">
        <v>34</v>
      </c>
      <c r="B14" s="45" t="s">
        <v>73</v>
      </c>
      <c r="C14" s="45" t="s">
        <v>35</v>
      </c>
      <c r="D14" s="45" t="s">
        <v>64</v>
      </c>
      <c r="E14" s="45" t="s">
        <v>65</v>
      </c>
      <c r="F14" s="45" t="s">
        <v>36</v>
      </c>
      <c r="G14" s="45" t="s">
        <v>37</v>
      </c>
      <c r="H14" s="45" t="s">
        <v>38</v>
      </c>
      <c r="I14" s="45" t="s">
        <v>39</v>
      </c>
    </row>
    <row r="15" spans="1:9" ht="15.75" thickBot="1" x14ac:dyDescent="0.3">
      <c r="A15" s="46" t="s">
        <v>62</v>
      </c>
      <c r="B15" s="47">
        <v>700</v>
      </c>
      <c r="C15" s="47">
        <f>7700+1068+90+174+24</f>
        <v>9056</v>
      </c>
      <c r="D15" s="47">
        <v>7700</v>
      </c>
      <c r="E15" s="47">
        <f>C15-D15</f>
        <v>1356</v>
      </c>
      <c r="F15" s="48"/>
      <c r="G15" s="46"/>
      <c r="H15" s="48"/>
      <c r="I15" s="48"/>
    </row>
    <row r="16" spans="1:9" ht="15.75" thickBot="1" x14ac:dyDescent="0.3">
      <c r="A16" s="56" t="s">
        <v>60</v>
      </c>
      <c r="B16" s="47"/>
      <c r="C16" s="47"/>
      <c r="D16" s="47"/>
      <c r="E16" s="47">
        <f>C16-D16</f>
        <v>0</v>
      </c>
      <c r="F16" s="48"/>
      <c r="G16" s="46"/>
      <c r="H16" s="48"/>
      <c r="I16" s="48"/>
    </row>
    <row r="17" spans="1:9" s="35" customFormat="1" ht="15.75" thickBot="1" x14ac:dyDescent="0.3">
      <c r="A17" s="56" t="s">
        <v>61</v>
      </c>
      <c r="B17" s="47">
        <v>68</v>
      </c>
      <c r="C17" s="47">
        <f>0+255</f>
        <v>255</v>
      </c>
      <c r="D17" s="47">
        <v>0</v>
      </c>
      <c r="E17" s="47">
        <f>C17-D17</f>
        <v>255</v>
      </c>
      <c r="F17" s="48"/>
      <c r="G17" s="46"/>
      <c r="H17" s="48"/>
      <c r="I17" s="48"/>
    </row>
    <row r="18" spans="1:9" s="35" customFormat="1" ht="15.75" thickBot="1" x14ac:dyDescent="0.3">
      <c r="A18" s="49" t="s">
        <v>40</v>
      </c>
      <c r="B18" s="50"/>
      <c r="C18" s="50">
        <f>SUM(C15:C17)</f>
        <v>9311</v>
      </c>
      <c r="D18" s="50">
        <f>SUM(D15:D17)</f>
        <v>7700</v>
      </c>
      <c r="E18" s="50">
        <f>C18-D18</f>
        <v>1611</v>
      </c>
      <c r="F18" s="51"/>
      <c r="G18" s="46"/>
      <c r="H18" s="52"/>
      <c r="I18" s="52"/>
    </row>
    <row r="19" spans="1:9" ht="27.6" customHeight="1" thickBot="1" x14ac:dyDescent="0.3">
      <c r="A19" s="108" t="s">
        <v>68</v>
      </c>
      <c r="B19" s="109"/>
      <c r="C19" s="109"/>
      <c r="D19" s="109"/>
      <c r="E19" s="109"/>
      <c r="F19" s="109"/>
      <c r="G19" s="109"/>
      <c r="H19" s="109"/>
      <c r="I19" s="110"/>
    </row>
    <row r="20" spans="1:9" s="35" customFormat="1" ht="60.75" thickBot="1" x14ac:dyDescent="0.3">
      <c r="A20" s="44" t="s">
        <v>34</v>
      </c>
      <c r="B20" s="45" t="s">
        <v>73</v>
      </c>
      <c r="C20" s="45" t="s">
        <v>35</v>
      </c>
      <c r="D20" s="45" t="s">
        <v>64</v>
      </c>
      <c r="E20" s="45" t="s">
        <v>65</v>
      </c>
      <c r="F20" s="45" t="s">
        <v>36</v>
      </c>
      <c r="G20" s="45" t="s">
        <v>37</v>
      </c>
      <c r="H20" s="45" t="s">
        <v>38</v>
      </c>
      <c r="I20" s="45" t="s">
        <v>39</v>
      </c>
    </row>
    <row r="21" spans="1:9" ht="15.75" thickBot="1" x14ac:dyDescent="0.3">
      <c r="A21" s="46" t="s">
        <v>62</v>
      </c>
      <c r="B21" s="47">
        <v>272</v>
      </c>
      <c r="C21" s="47">
        <f>2830+180+708+48+48</f>
        <v>3814</v>
      </c>
      <c r="D21" s="47">
        <v>2830</v>
      </c>
      <c r="E21" s="47">
        <f>C21-D21</f>
        <v>984</v>
      </c>
      <c r="F21" s="48"/>
      <c r="G21" s="46"/>
      <c r="H21" s="48"/>
      <c r="I21" s="48"/>
    </row>
    <row r="22" spans="1:9" ht="15.75" thickBot="1" x14ac:dyDescent="0.3">
      <c r="A22" s="56" t="s">
        <v>60</v>
      </c>
      <c r="B22" s="47">
        <v>190</v>
      </c>
      <c r="C22" s="47">
        <f>0+187</f>
        <v>187</v>
      </c>
      <c r="D22" s="47">
        <v>0</v>
      </c>
      <c r="E22" s="47">
        <f>C22-D22</f>
        <v>187</v>
      </c>
      <c r="F22" s="48"/>
      <c r="G22" s="46"/>
      <c r="H22" s="48"/>
      <c r="I22" s="48"/>
    </row>
    <row r="23" spans="1:9" s="35" customFormat="1" ht="15.75" thickBot="1" x14ac:dyDescent="0.3">
      <c r="A23" s="56" t="s">
        <v>61</v>
      </c>
      <c r="B23" s="47">
        <v>135</v>
      </c>
      <c r="C23" s="47">
        <f>0+1020</f>
        <v>1020</v>
      </c>
      <c r="D23" s="47">
        <v>0</v>
      </c>
      <c r="E23" s="47">
        <f>C23-D23</f>
        <v>1020</v>
      </c>
      <c r="F23" s="48"/>
      <c r="G23" s="46"/>
      <c r="H23" s="48"/>
      <c r="I23" s="48"/>
    </row>
    <row r="24" spans="1:9" s="35" customFormat="1" ht="15.75" thickBot="1" x14ac:dyDescent="0.3">
      <c r="A24" s="49" t="s">
        <v>40</v>
      </c>
      <c r="B24" s="50"/>
      <c r="C24" s="50">
        <f>SUM(C21:C23)</f>
        <v>5021</v>
      </c>
      <c r="D24" s="50">
        <f>SUM(D21:D23)</f>
        <v>2830</v>
      </c>
      <c r="E24" s="50">
        <f>C24-D24</f>
        <v>2191</v>
      </c>
      <c r="F24" s="51"/>
      <c r="G24" s="46"/>
      <c r="H24" s="52"/>
      <c r="I24" s="52"/>
    </row>
    <row r="25" spans="1:9" s="35" customFormat="1" ht="28.5" thickBot="1" x14ac:dyDescent="0.3">
      <c r="A25" s="108" t="s">
        <v>69</v>
      </c>
      <c r="B25" s="109"/>
      <c r="C25" s="109"/>
      <c r="D25" s="109"/>
      <c r="E25" s="109"/>
      <c r="F25" s="109"/>
      <c r="G25" s="109"/>
      <c r="H25" s="109"/>
      <c r="I25" s="110"/>
    </row>
    <row r="26" spans="1:9" ht="60.75" thickBot="1" x14ac:dyDescent="0.3">
      <c r="A26" s="44" t="s">
        <v>34</v>
      </c>
      <c r="B26" s="45" t="s">
        <v>73</v>
      </c>
      <c r="C26" s="45" t="s">
        <v>35</v>
      </c>
      <c r="D26" s="45" t="s">
        <v>64</v>
      </c>
      <c r="E26" s="45" t="s">
        <v>65</v>
      </c>
      <c r="F26" s="45" t="s">
        <v>36</v>
      </c>
      <c r="G26" s="45" t="s">
        <v>37</v>
      </c>
      <c r="H26" s="45" t="s">
        <v>38</v>
      </c>
      <c r="I26" s="45" t="s">
        <v>39</v>
      </c>
    </row>
    <row r="27" spans="1:9" ht="15.75" thickBot="1" x14ac:dyDescent="0.3">
      <c r="A27" s="46" t="s">
        <v>62</v>
      </c>
      <c r="B27" s="47">
        <v>190</v>
      </c>
      <c r="C27" s="47">
        <f>0+210</f>
        <v>210</v>
      </c>
      <c r="D27" s="47">
        <v>0</v>
      </c>
      <c r="E27" s="47">
        <v>210</v>
      </c>
      <c r="F27" s="48"/>
      <c r="G27" s="46"/>
      <c r="H27" s="48"/>
      <c r="I27" s="48"/>
    </row>
    <row r="28" spans="1:9" ht="15.75" thickBot="1" x14ac:dyDescent="0.3">
      <c r="A28" s="56" t="s">
        <v>60</v>
      </c>
      <c r="B28" s="47">
        <v>15</v>
      </c>
      <c r="C28" s="47">
        <f>0+(15*1.25)</f>
        <v>18.75</v>
      </c>
      <c r="D28" s="47">
        <v>0</v>
      </c>
      <c r="E28" s="47">
        <f>C28-D28</f>
        <v>18.75</v>
      </c>
      <c r="F28" s="48"/>
      <c r="G28" s="46"/>
      <c r="H28" s="48"/>
      <c r="I28" s="48"/>
    </row>
    <row r="29" spans="1:9" ht="15.75" thickBot="1" x14ac:dyDescent="0.3">
      <c r="A29" s="56" t="s">
        <v>61</v>
      </c>
      <c r="B29" s="47">
        <v>68</v>
      </c>
      <c r="C29" s="47">
        <f>0+255+255</f>
        <v>510</v>
      </c>
      <c r="D29" s="47">
        <v>0</v>
      </c>
      <c r="E29" s="47">
        <f>C29-D29</f>
        <v>510</v>
      </c>
      <c r="F29" s="48"/>
      <c r="G29" s="46"/>
      <c r="H29" s="48"/>
      <c r="I29" s="48"/>
    </row>
    <row r="30" spans="1:9" ht="15.75" thickBot="1" x14ac:dyDescent="0.3">
      <c r="A30" s="49" t="s">
        <v>40</v>
      </c>
      <c r="B30" s="50"/>
      <c r="C30" s="50">
        <f>SUM(C27:C29)</f>
        <v>738.75</v>
      </c>
      <c r="D30" s="50">
        <f>SUM(D27:D29)</f>
        <v>0</v>
      </c>
      <c r="E30" s="50">
        <f>C30-D30</f>
        <v>738.75</v>
      </c>
      <c r="F30" s="51"/>
      <c r="G30" s="46"/>
      <c r="H30" s="52"/>
      <c r="I30" s="52"/>
    </row>
    <row r="31" spans="1:9" s="35" customFormat="1" ht="15.75" thickBot="1" x14ac:dyDescent="0.3">
      <c r="A31"/>
      <c r="B31"/>
      <c r="C31"/>
      <c r="F31"/>
      <c r="G31"/>
      <c r="H31"/>
      <c r="I31"/>
    </row>
    <row r="32" spans="1:9" s="35" customFormat="1" ht="28.5" thickBot="1" x14ac:dyDescent="0.3">
      <c r="A32" s="108" t="s">
        <v>70</v>
      </c>
      <c r="B32" s="109"/>
      <c r="C32" s="109"/>
      <c r="D32" s="109"/>
      <c r="E32" s="109"/>
      <c r="F32" s="109"/>
      <c r="G32" s="109"/>
      <c r="H32" s="109"/>
      <c r="I32" s="110"/>
    </row>
    <row r="33" spans="1:9" ht="60.75" thickBot="1" x14ac:dyDescent="0.3">
      <c r="A33" s="44" t="s">
        <v>34</v>
      </c>
      <c r="B33" s="45" t="s">
        <v>73</v>
      </c>
      <c r="C33" s="45" t="s">
        <v>35</v>
      </c>
      <c r="D33" s="45" t="s">
        <v>64</v>
      </c>
      <c r="E33" s="45" t="s">
        <v>65</v>
      </c>
      <c r="F33" s="45" t="s">
        <v>36</v>
      </c>
      <c r="G33" s="45" t="s">
        <v>37</v>
      </c>
      <c r="H33" s="45" t="s">
        <v>38</v>
      </c>
      <c r="I33" s="45" t="s">
        <v>39</v>
      </c>
    </row>
    <row r="34" spans="1:9" ht="15.75" thickBot="1" x14ac:dyDescent="0.3">
      <c r="A34" s="46" t="s">
        <v>62</v>
      </c>
      <c r="B34" s="47">
        <v>150</v>
      </c>
      <c r="C34" s="47">
        <f>0+112</f>
        <v>112</v>
      </c>
      <c r="D34" s="47">
        <v>0</v>
      </c>
      <c r="E34" s="47">
        <f>C34-D34</f>
        <v>112</v>
      </c>
      <c r="F34" s="48"/>
      <c r="G34" s="46"/>
      <c r="H34" s="48"/>
      <c r="I34" s="48"/>
    </row>
    <row r="35" spans="1:9" s="35" customFormat="1" ht="15.75" thickBot="1" x14ac:dyDescent="0.3">
      <c r="A35" s="56" t="s">
        <v>60</v>
      </c>
      <c r="B35" s="47">
        <v>150</v>
      </c>
      <c r="C35" s="47">
        <f>0+187</f>
        <v>187</v>
      </c>
      <c r="D35" s="47">
        <v>0</v>
      </c>
      <c r="E35" s="47">
        <f>C35-D35</f>
        <v>187</v>
      </c>
      <c r="F35" s="48"/>
      <c r="G35" s="46"/>
      <c r="H35" s="48"/>
      <c r="I35" s="48"/>
    </row>
    <row r="36" spans="1:9" ht="15.75" thickBot="1" x14ac:dyDescent="0.3">
      <c r="A36" s="56" t="s">
        <v>61</v>
      </c>
      <c r="B36" s="47"/>
      <c r="C36" s="47"/>
      <c r="D36" s="47"/>
      <c r="E36" s="47"/>
      <c r="F36" s="48"/>
      <c r="G36" s="46"/>
      <c r="H36" s="48"/>
      <c r="I36" s="48"/>
    </row>
    <row r="37" spans="1:9" s="35" customFormat="1" ht="15.75" thickBot="1" x14ac:dyDescent="0.3">
      <c r="A37" s="56"/>
      <c r="B37" s="47"/>
      <c r="C37" s="47"/>
      <c r="D37" s="47"/>
      <c r="E37" s="47"/>
      <c r="F37" s="48"/>
      <c r="G37" s="46"/>
      <c r="H37" s="48"/>
      <c r="I37" s="48"/>
    </row>
    <row r="38" spans="1:9" s="35" customFormat="1" ht="15.75" thickBot="1" x14ac:dyDescent="0.3">
      <c r="A38" s="49" t="s">
        <v>40</v>
      </c>
      <c r="B38" s="50"/>
      <c r="C38" s="50">
        <f>SUM(C34:C36)</f>
        <v>299</v>
      </c>
      <c r="D38" s="50">
        <f>SUM(D34:D36)</f>
        <v>0</v>
      </c>
      <c r="E38" s="50">
        <f>C38-D38</f>
        <v>299</v>
      </c>
      <c r="F38" s="51"/>
      <c r="G38" s="46"/>
      <c r="H38" s="52"/>
      <c r="I38" s="52"/>
    </row>
    <row r="39" spans="1:9" x14ac:dyDescent="0.25">
      <c r="A39" s="35"/>
      <c r="B39" s="35"/>
      <c r="C39" s="35"/>
      <c r="D39" s="35"/>
      <c r="G39" s="35"/>
      <c r="H39" s="35"/>
      <c r="I39" s="35"/>
    </row>
    <row r="40" spans="1:9" s="35" customFormat="1" ht="18.75" x14ac:dyDescent="0.3">
      <c r="A40" s="70" t="s">
        <v>53</v>
      </c>
      <c r="B40" s="71"/>
      <c r="C40" s="71"/>
      <c r="D40" s="71"/>
      <c r="E40" s="71"/>
      <c r="F40" s="71"/>
      <c r="G40" s="72"/>
    </row>
    <row r="41" spans="1:9" ht="18.75" x14ac:dyDescent="0.3">
      <c r="A41" s="73" t="s">
        <v>54</v>
      </c>
      <c r="B41" s="57"/>
      <c r="C41" s="57"/>
      <c r="D41" s="57"/>
      <c r="E41" s="57"/>
      <c r="F41" s="57"/>
      <c r="G41" s="74"/>
    </row>
    <row r="42" spans="1:9" ht="18.75" x14ac:dyDescent="0.3">
      <c r="A42" s="75" t="s">
        <v>55</v>
      </c>
      <c r="B42" s="76"/>
      <c r="C42" s="76"/>
      <c r="D42" s="76"/>
      <c r="E42" s="76"/>
      <c r="F42" s="76"/>
      <c r="G42" s="77"/>
      <c r="H42" s="35"/>
      <c r="I42" s="35"/>
    </row>
    <row r="43" spans="1:9" s="35" customFormat="1" ht="18.75" x14ac:dyDescent="0.3">
      <c r="A43" s="58"/>
      <c r="B43" s="57"/>
      <c r="C43" s="57"/>
      <c r="D43" s="57"/>
      <c r="E43" s="57"/>
      <c r="F43" s="57"/>
      <c r="G43" s="57"/>
      <c r="H43" s="78"/>
    </row>
    <row r="44" spans="1:9" s="35" customFormat="1" ht="15.75" thickBot="1" x14ac:dyDescent="0.3">
      <c r="A44" s="68"/>
      <c r="B44" s="69"/>
      <c r="C44" s="69"/>
      <c r="D44" s="69"/>
      <c r="E44" s="69"/>
      <c r="F44" s="69"/>
      <c r="G44" s="69"/>
      <c r="H44" s="69"/>
    </row>
    <row r="49" spans="1:9" ht="15.75" thickBot="1" x14ac:dyDescent="0.3">
      <c r="D49" s="35"/>
      <c r="F49"/>
    </row>
    <row r="50" spans="1:9" s="35" customFormat="1" x14ac:dyDescent="0.25">
      <c r="A50" s="129" t="s">
        <v>52</v>
      </c>
      <c r="B50" s="130"/>
      <c r="C50" s="130"/>
      <c r="D50" s="130"/>
      <c r="E50" s="130"/>
      <c r="F50" s="130"/>
      <c r="G50" s="131"/>
    </row>
    <row r="51" spans="1:9" x14ac:dyDescent="0.25">
      <c r="A51" s="132"/>
      <c r="B51" s="133"/>
      <c r="C51" s="133"/>
      <c r="D51" s="133"/>
      <c r="E51" s="133"/>
      <c r="F51" s="133"/>
      <c r="G51" s="134"/>
      <c r="H51" s="35"/>
    </row>
    <row r="52" spans="1:9" x14ac:dyDescent="0.25">
      <c r="A52" s="132"/>
      <c r="B52" s="133"/>
      <c r="C52" s="133"/>
      <c r="D52" s="133"/>
      <c r="E52" s="133"/>
      <c r="F52" s="133"/>
      <c r="G52" s="134"/>
      <c r="H52" s="35"/>
    </row>
    <row r="53" spans="1:9" s="35" customFormat="1" ht="15.75" thickBot="1" x14ac:dyDescent="0.3">
      <c r="A53" s="135"/>
      <c r="B53" s="136"/>
      <c r="C53" s="136"/>
      <c r="D53" s="136"/>
      <c r="E53" s="136"/>
      <c r="F53" s="136"/>
      <c r="G53" s="137"/>
      <c r="I53"/>
    </row>
    <row r="54" spans="1:9" x14ac:dyDescent="0.25">
      <c r="A54" s="35"/>
      <c r="B54" s="35"/>
      <c r="C54" s="35"/>
      <c r="D54" s="35"/>
      <c r="G54" s="35"/>
      <c r="H54" s="35"/>
    </row>
    <row r="55" spans="1:9" ht="15.75" thickBot="1" x14ac:dyDescent="0.3">
      <c r="A55" s="35"/>
      <c r="B55" s="35"/>
      <c r="C55" s="35"/>
      <c r="D55" s="35"/>
      <c r="G55" s="35"/>
      <c r="H55" s="35"/>
      <c r="I55" s="35"/>
    </row>
    <row r="56" spans="1:9" s="35" customFormat="1" ht="28.5" thickBot="1" x14ac:dyDescent="0.3">
      <c r="A56" s="138" t="s">
        <v>41</v>
      </c>
      <c r="B56" s="139"/>
      <c r="C56" s="139"/>
      <c r="D56" s="139"/>
      <c r="E56" s="139"/>
      <c r="F56" s="139"/>
      <c r="G56" s="140"/>
    </row>
    <row r="57" spans="1:9" s="35" customFormat="1" ht="60.75" thickBot="1" x14ac:dyDescent="0.3">
      <c r="A57" s="53" t="s">
        <v>42</v>
      </c>
      <c r="B57" s="53" t="s">
        <v>43</v>
      </c>
      <c r="C57" s="53" t="s">
        <v>44</v>
      </c>
      <c r="D57" s="53" t="s">
        <v>37</v>
      </c>
      <c r="E57" s="53" t="s">
        <v>45</v>
      </c>
      <c r="F57" s="141" t="s">
        <v>39</v>
      </c>
      <c r="G57" s="142"/>
      <c r="I57"/>
    </row>
    <row r="58" spans="1:9" ht="29.25" thickBot="1" x14ac:dyDescent="0.3">
      <c r="A58" s="46" t="s">
        <v>46</v>
      </c>
      <c r="B58" s="46">
        <v>1</v>
      </c>
      <c r="C58" s="46"/>
      <c r="D58" s="46">
        <v>20</v>
      </c>
      <c r="E58" s="46"/>
      <c r="F58" s="143"/>
      <c r="G58" s="144"/>
      <c r="H58" s="35"/>
    </row>
    <row r="59" spans="1:9" ht="29.25" thickBot="1" x14ac:dyDescent="0.3">
      <c r="A59" s="46" t="s">
        <v>47</v>
      </c>
      <c r="B59" s="47">
        <v>1</v>
      </c>
      <c r="C59" s="47"/>
      <c r="D59" s="46">
        <v>20</v>
      </c>
      <c r="E59" s="47"/>
      <c r="F59" s="145"/>
      <c r="G59" s="146"/>
      <c r="H59" s="35"/>
      <c r="I59" s="35"/>
    </row>
    <row r="60" spans="1:9" ht="29.25" thickBot="1" x14ac:dyDescent="0.3">
      <c r="A60" s="46" t="s">
        <v>48</v>
      </c>
      <c r="B60" s="47">
        <v>1</v>
      </c>
      <c r="C60" s="47"/>
      <c r="D60" s="46">
        <v>20</v>
      </c>
      <c r="E60" s="47"/>
      <c r="F60" s="145"/>
      <c r="G60" s="146"/>
      <c r="H60" s="35"/>
    </row>
    <row r="61" spans="1:9" ht="29.25" thickBot="1" x14ac:dyDescent="0.3">
      <c r="A61" s="46" t="s">
        <v>49</v>
      </c>
      <c r="B61" s="47">
        <v>1</v>
      </c>
      <c r="C61" s="47"/>
      <c r="D61" s="46">
        <v>20</v>
      </c>
      <c r="E61" s="47"/>
      <c r="F61" s="145"/>
      <c r="G61" s="146"/>
      <c r="H61" s="35"/>
    </row>
    <row r="62" spans="1:9" ht="15.75" thickBot="1" x14ac:dyDescent="0.3">
      <c r="A62" s="46" t="s">
        <v>50</v>
      </c>
      <c r="B62" s="47">
        <v>1</v>
      </c>
      <c r="C62" s="47"/>
      <c r="D62" s="46">
        <v>20</v>
      </c>
      <c r="E62" s="47"/>
      <c r="F62" s="145"/>
      <c r="G62" s="146"/>
      <c r="H62" s="35"/>
      <c r="I62" s="35"/>
    </row>
    <row r="63" spans="1:9" ht="15.75" thickBot="1" x14ac:dyDescent="0.3">
      <c r="A63" s="46" t="s">
        <v>51</v>
      </c>
      <c r="B63" s="47">
        <v>1</v>
      </c>
      <c r="C63" s="47"/>
      <c r="D63" s="46">
        <v>20</v>
      </c>
      <c r="E63" s="47"/>
      <c r="F63" s="145"/>
      <c r="G63" s="146"/>
      <c r="H63" s="35"/>
    </row>
    <row r="64" spans="1:9" ht="15.75" thickBot="1" x14ac:dyDescent="0.3">
      <c r="A64" s="49" t="s">
        <v>40</v>
      </c>
      <c r="B64" s="49"/>
      <c r="C64" s="49"/>
      <c r="D64" s="44"/>
      <c r="E64" s="54"/>
      <c r="F64" s="147"/>
      <c r="G64" s="148"/>
      <c r="H64" s="35"/>
    </row>
    <row r="65" spans="1:10" ht="28.5" thickBot="1" x14ac:dyDescent="0.3">
      <c r="A65" s="138" t="s">
        <v>71</v>
      </c>
      <c r="B65" s="139"/>
      <c r="C65" s="139"/>
      <c r="D65" s="139"/>
      <c r="E65" s="139"/>
      <c r="F65" s="139"/>
      <c r="G65" s="140"/>
      <c r="H65" s="35"/>
    </row>
    <row r="66" spans="1:10" ht="60.75" thickBot="1" x14ac:dyDescent="0.3">
      <c r="A66" s="53" t="s">
        <v>42</v>
      </c>
      <c r="B66" s="53" t="s">
        <v>43</v>
      </c>
      <c r="C66" s="53" t="s">
        <v>44</v>
      </c>
      <c r="D66" s="53" t="s">
        <v>37</v>
      </c>
      <c r="E66" s="53" t="s">
        <v>45</v>
      </c>
      <c r="F66" s="141" t="s">
        <v>39</v>
      </c>
      <c r="G66" s="142"/>
      <c r="H66" s="35"/>
    </row>
    <row r="67" spans="1:10" ht="29.25" thickBot="1" x14ac:dyDescent="0.3">
      <c r="A67" s="46" t="s">
        <v>46</v>
      </c>
      <c r="B67" s="46">
        <v>1</v>
      </c>
      <c r="C67" s="46"/>
      <c r="D67" s="46">
        <v>20</v>
      </c>
      <c r="E67" s="46"/>
      <c r="F67" s="143"/>
      <c r="G67" s="144"/>
      <c r="H67" s="35"/>
    </row>
    <row r="68" spans="1:10" ht="29.25" thickBot="1" x14ac:dyDescent="0.3">
      <c r="A68" s="46" t="s">
        <v>47</v>
      </c>
      <c r="B68" s="47">
        <v>1</v>
      </c>
      <c r="C68" s="47"/>
      <c r="D68" s="46">
        <v>20</v>
      </c>
      <c r="E68" s="47"/>
      <c r="F68" s="145"/>
      <c r="G68" s="146"/>
      <c r="H68" s="35"/>
    </row>
    <row r="69" spans="1:10" ht="29.25" thickBot="1" x14ac:dyDescent="0.3">
      <c r="A69" s="46" t="s">
        <v>48</v>
      </c>
      <c r="B69" s="47">
        <v>1</v>
      </c>
      <c r="C69" s="47"/>
      <c r="D69" s="46">
        <v>20</v>
      </c>
      <c r="E69" s="47"/>
      <c r="F69" s="145"/>
      <c r="G69" s="146"/>
      <c r="H69" s="35"/>
    </row>
    <row r="70" spans="1:10" ht="30.75" customHeight="1" thickBot="1" x14ac:dyDescent="0.3">
      <c r="A70" s="46" t="s">
        <v>49</v>
      </c>
      <c r="B70" s="47">
        <v>1</v>
      </c>
      <c r="C70" s="47"/>
      <c r="D70" s="46">
        <v>20</v>
      </c>
      <c r="E70" s="47"/>
      <c r="F70" s="145"/>
      <c r="G70" s="146"/>
      <c r="H70" s="35"/>
      <c r="J70" s="55"/>
    </row>
    <row r="71" spans="1:10" ht="15.75" thickBot="1" x14ac:dyDescent="0.3">
      <c r="A71" s="46" t="s">
        <v>50</v>
      </c>
      <c r="B71" s="47">
        <v>1</v>
      </c>
      <c r="C71" s="47"/>
      <c r="D71" s="46">
        <v>20</v>
      </c>
      <c r="E71" s="47"/>
      <c r="F71" s="145"/>
      <c r="G71" s="146"/>
      <c r="H71" s="35"/>
    </row>
    <row r="72" spans="1:10" ht="15.75" thickBot="1" x14ac:dyDescent="0.3">
      <c r="A72" s="46" t="s">
        <v>51</v>
      </c>
      <c r="B72" s="47">
        <v>1</v>
      </c>
      <c r="C72" s="47"/>
      <c r="D72" s="46">
        <v>20</v>
      </c>
      <c r="E72" s="47"/>
      <c r="F72" s="145"/>
      <c r="G72" s="146"/>
      <c r="H72" s="35"/>
      <c r="I72" s="35"/>
      <c r="J72" s="35"/>
    </row>
    <row r="73" spans="1:10" ht="15.75" thickBot="1" x14ac:dyDescent="0.3">
      <c r="A73" s="49" t="s">
        <v>40</v>
      </c>
      <c r="B73" s="49"/>
      <c r="C73" s="49"/>
      <c r="D73" s="44"/>
      <c r="E73" s="54"/>
      <c r="F73" s="147"/>
      <c r="G73" s="148"/>
      <c r="H73" s="35"/>
    </row>
    <row r="74" spans="1:10" ht="28.5" thickBot="1" x14ac:dyDescent="0.3">
      <c r="A74" s="138" t="s">
        <v>72</v>
      </c>
      <c r="B74" s="139"/>
      <c r="C74" s="139"/>
      <c r="D74" s="139"/>
      <c r="E74" s="139"/>
      <c r="F74" s="139"/>
      <c r="G74" s="140"/>
      <c r="H74" s="35"/>
    </row>
    <row r="75" spans="1:10" ht="60.75" thickBot="1" x14ac:dyDescent="0.3">
      <c r="A75" s="53" t="s">
        <v>42</v>
      </c>
      <c r="B75" s="53" t="s">
        <v>43</v>
      </c>
      <c r="C75" s="53" t="s">
        <v>44</v>
      </c>
      <c r="D75" s="53" t="s">
        <v>37</v>
      </c>
      <c r="E75" s="53" t="s">
        <v>45</v>
      </c>
      <c r="F75" s="141" t="s">
        <v>39</v>
      </c>
      <c r="G75" s="142"/>
      <c r="H75" s="35"/>
      <c r="I75" s="55"/>
      <c r="J75" s="55"/>
    </row>
    <row r="76" spans="1:10" ht="29.25" thickBot="1" x14ac:dyDescent="0.3">
      <c r="A76" s="46" t="s">
        <v>46</v>
      </c>
      <c r="B76" s="46">
        <v>1</v>
      </c>
      <c r="C76" s="46"/>
      <c r="D76" s="46">
        <v>20</v>
      </c>
      <c r="E76" s="46"/>
      <c r="F76" s="143"/>
      <c r="G76" s="144"/>
      <c r="H76" s="35"/>
    </row>
    <row r="77" spans="1:10" ht="29.25" thickBot="1" x14ac:dyDescent="0.3">
      <c r="A77" s="46" t="s">
        <v>47</v>
      </c>
      <c r="B77" s="47">
        <v>1</v>
      </c>
      <c r="C77" s="47"/>
      <c r="D77" s="46">
        <v>20</v>
      </c>
      <c r="E77" s="47"/>
      <c r="F77" s="145"/>
      <c r="G77" s="146"/>
      <c r="H77" s="35"/>
    </row>
    <row r="78" spans="1:10" ht="15.75" thickBot="1" x14ac:dyDescent="0.3">
      <c r="A78" s="46"/>
      <c r="B78" s="47"/>
      <c r="C78" s="47"/>
      <c r="D78" s="46"/>
      <c r="E78" s="47"/>
      <c r="F78" s="66"/>
      <c r="G78" s="67"/>
      <c r="H78" s="35"/>
    </row>
    <row r="79" spans="1:10" ht="29.25" thickBot="1" x14ac:dyDescent="0.3">
      <c r="A79" s="46" t="s">
        <v>48</v>
      </c>
      <c r="B79" s="47">
        <v>1</v>
      </c>
      <c r="C79" s="47"/>
      <c r="D79" s="46">
        <v>20</v>
      </c>
      <c r="E79" s="47"/>
      <c r="F79" s="145"/>
      <c r="G79" s="146"/>
      <c r="H79" s="35"/>
    </row>
    <row r="80" spans="1:10" ht="29.25" thickBot="1" x14ac:dyDescent="0.3">
      <c r="A80" s="46" t="s">
        <v>49</v>
      </c>
      <c r="B80" s="47">
        <v>1</v>
      </c>
      <c r="C80" s="47"/>
      <c r="D80" s="46">
        <v>20</v>
      </c>
      <c r="E80" s="47"/>
      <c r="F80" s="145"/>
      <c r="G80" s="146"/>
      <c r="H80" s="35"/>
    </row>
    <row r="81" spans="1:8" ht="15.75" thickBot="1" x14ac:dyDescent="0.3">
      <c r="A81" s="46" t="s">
        <v>50</v>
      </c>
      <c r="B81" s="47">
        <v>1</v>
      </c>
      <c r="C81" s="47"/>
      <c r="D81" s="46">
        <v>20</v>
      </c>
      <c r="E81" s="47"/>
      <c r="F81" s="145"/>
      <c r="G81" s="146"/>
      <c r="H81" s="35"/>
    </row>
    <row r="82" spans="1:8" ht="15.75" thickBot="1" x14ac:dyDescent="0.3">
      <c r="A82" s="46" t="s">
        <v>51</v>
      </c>
      <c r="B82" s="47">
        <v>1</v>
      </c>
      <c r="C82" s="47"/>
      <c r="D82" s="46">
        <v>20</v>
      </c>
      <c r="E82" s="47"/>
      <c r="F82" s="145"/>
      <c r="G82" s="146"/>
      <c r="H82" s="35"/>
    </row>
    <row r="83" spans="1:8" ht="15.75" thickBot="1" x14ac:dyDescent="0.3">
      <c r="A83" s="49" t="s">
        <v>40</v>
      </c>
      <c r="B83" s="49"/>
      <c r="C83" s="49"/>
      <c r="D83" s="44"/>
      <c r="E83" s="54"/>
      <c r="F83" s="147"/>
      <c r="G83" s="148"/>
      <c r="H83" s="35"/>
    </row>
    <row r="84" spans="1:8" x14ac:dyDescent="0.25">
      <c r="A84" s="35"/>
      <c r="B84" s="35"/>
      <c r="C84" s="35"/>
      <c r="D84" s="35"/>
      <c r="G84" s="35"/>
      <c r="H84" s="35"/>
    </row>
    <row r="85" spans="1:8" ht="15.75" thickBot="1" x14ac:dyDescent="0.3">
      <c r="A85" s="35"/>
      <c r="B85" s="35"/>
      <c r="C85" s="35"/>
      <c r="D85" s="35"/>
      <c r="G85" s="35"/>
      <c r="H85" s="35"/>
    </row>
    <row r="86" spans="1:8" ht="28.5" thickBot="1" x14ac:dyDescent="0.3">
      <c r="A86" s="138" t="s">
        <v>58</v>
      </c>
      <c r="B86" s="139"/>
      <c r="C86" s="139"/>
      <c r="D86" s="139"/>
      <c r="E86" s="139"/>
      <c r="F86" s="139"/>
      <c r="G86" s="140"/>
      <c r="H86" s="35"/>
    </row>
    <row r="87" spans="1:8" ht="60.75" thickBot="1" x14ac:dyDescent="0.3">
      <c r="A87" s="53" t="s">
        <v>42</v>
      </c>
      <c r="B87" s="53" t="s">
        <v>59</v>
      </c>
      <c r="C87" s="53" t="s">
        <v>44</v>
      </c>
      <c r="D87" s="53" t="s">
        <v>37</v>
      </c>
      <c r="E87" s="53" t="s">
        <v>45</v>
      </c>
      <c r="F87" s="141" t="s">
        <v>39</v>
      </c>
      <c r="G87" s="142"/>
      <c r="H87" s="35"/>
    </row>
    <row r="88" spans="1:8" ht="15.75" thickBot="1" x14ac:dyDescent="0.3">
      <c r="A88" s="65" t="s">
        <v>66</v>
      </c>
      <c r="B88" s="46" t="s">
        <v>63</v>
      </c>
      <c r="C88" s="46"/>
      <c r="D88" s="46">
        <v>20</v>
      </c>
      <c r="E88" s="46"/>
      <c r="F88" s="143"/>
      <c r="G88" s="144"/>
      <c r="H88" s="35"/>
    </row>
    <row r="89" spans="1:8" ht="15.75" thickBot="1" x14ac:dyDescent="0.3">
      <c r="A89" s="46" t="s">
        <v>67</v>
      </c>
      <c r="B89" s="46" t="s">
        <v>63</v>
      </c>
      <c r="C89" s="47"/>
      <c r="D89" s="46">
        <v>20</v>
      </c>
      <c r="E89" s="47"/>
      <c r="F89" s="143"/>
      <c r="G89" s="144"/>
      <c r="H89" s="35"/>
    </row>
    <row r="90" spans="1:8" s="35" customFormat="1" ht="15.75" thickBot="1" x14ac:dyDescent="0.3">
      <c r="A90" s="46" t="s">
        <v>76</v>
      </c>
      <c r="B90" s="46"/>
      <c r="C90" s="47"/>
      <c r="D90" s="46"/>
      <c r="E90" s="47"/>
      <c r="F90" s="79"/>
      <c r="G90" s="80"/>
    </row>
    <row r="91" spans="1:8" ht="15.75" thickBot="1" x14ac:dyDescent="0.3">
      <c r="A91" s="46"/>
      <c r="B91" s="46"/>
      <c r="C91" s="47"/>
      <c r="D91" s="46"/>
      <c r="E91" s="47"/>
      <c r="F91" s="143"/>
      <c r="G91" s="144"/>
      <c r="H91" s="35"/>
    </row>
    <row r="92" spans="1:8" ht="15.75" thickBot="1" x14ac:dyDescent="0.3">
      <c r="A92" s="49" t="s">
        <v>40</v>
      </c>
      <c r="B92" s="49"/>
      <c r="C92" s="49"/>
      <c r="D92" s="44"/>
      <c r="E92" s="54"/>
      <c r="F92" s="147"/>
      <c r="G92" s="148"/>
      <c r="H92" s="35"/>
    </row>
    <row r="93" spans="1:8" x14ac:dyDescent="0.25">
      <c r="A93" s="35"/>
      <c r="B93" s="35"/>
      <c r="C93" s="35"/>
      <c r="D93" s="35"/>
      <c r="G93" s="35"/>
      <c r="H93" s="35"/>
    </row>
  </sheetData>
  <mergeCells count="41">
    <mergeCell ref="F89:G89"/>
    <mergeCell ref="F91:G91"/>
    <mergeCell ref="F92:G92"/>
    <mergeCell ref="F88:G88"/>
    <mergeCell ref="F81:G81"/>
    <mergeCell ref="F82:G82"/>
    <mergeCell ref="F83:G83"/>
    <mergeCell ref="A86:G86"/>
    <mergeCell ref="F87:G87"/>
    <mergeCell ref="F75:G75"/>
    <mergeCell ref="F76:G76"/>
    <mergeCell ref="F77:G77"/>
    <mergeCell ref="F79:G79"/>
    <mergeCell ref="F80:G80"/>
    <mergeCell ref="F70:G70"/>
    <mergeCell ref="F71:G71"/>
    <mergeCell ref="F72:G72"/>
    <mergeCell ref="F73:G73"/>
    <mergeCell ref="A74:G74"/>
    <mergeCell ref="A65:G65"/>
    <mergeCell ref="F66:G66"/>
    <mergeCell ref="F67:G67"/>
    <mergeCell ref="F68:G68"/>
    <mergeCell ref="F69:G69"/>
    <mergeCell ref="F60:G60"/>
    <mergeCell ref="F61:G61"/>
    <mergeCell ref="F62:G62"/>
    <mergeCell ref="F63:G63"/>
    <mergeCell ref="F64:G64"/>
    <mergeCell ref="A50:G53"/>
    <mergeCell ref="A56:G56"/>
    <mergeCell ref="F57:G57"/>
    <mergeCell ref="F58:G58"/>
    <mergeCell ref="F59:G59"/>
    <mergeCell ref="A25:I25"/>
    <mergeCell ref="A32:I32"/>
    <mergeCell ref="B2:G5"/>
    <mergeCell ref="A7:I10"/>
    <mergeCell ref="A12:I12"/>
    <mergeCell ref="A13:I13"/>
    <mergeCell ref="A19:I19"/>
  </mergeCells>
  <phoneticPr fontId="29" type="noConversion"/>
  <pageMargins left="0.70866141732283472" right="0.70866141732283472" top="0.74803149606299213" bottom="0.74803149606299213" header="0.31496062992125984" footer="0.31496062992125984"/>
  <pageSetup paperSize="9" scale="40" fitToWidth="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G30"/>
  <sheetViews>
    <sheetView topLeftCell="A4" zoomScale="80" zoomScaleNormal="80" workbookViewId="0">
      <selection activeCell="A16" sqref="A16:C16"/>
    </sheetView>
  </sheetViews>
  <sheetFormatPr baseColWidth="10" defaultColWidth="11.42578125" defaultRowHeight="15" x14ac:dyDescent="0.25"/>
  <cols>
    <col min="1" max="1" width="65.7109375" customWidth="1"/>
    <col min="2" max="2" width="9.7109375" customWidth="1"/>
    <col min="3" max="3" width="9" customWidth="1"/>
    <col min="4" max="4" width="20.85546875" customWidth="1"/>
    <col min="5" max="5" width="33.5703125" customWidth="1"/>
  </cols>
  <sheetData>
    <row r="2" spans="1:7" ht="39" customHeight="1" x14ac:dyDescent="0.25">
      <c r="A2" s="38"/>
      <c r="B2" s="155" t="s">
        <v>99</v>
      </c>
      <c r="C2" s="112"/>
      <c r="D2" s="112"/>
      <c r="E2" s="113"/>
      <c r="F2" s="39"/>
      <c r="G2" s="39"/>
    </row>
    <row r="3" spans="1:7" ht="43.5" customHeight="1" x14ac:dyDescent="0.25">
      <c r="A3" s="40"/>
      <c r="B3" s="114"/>
      <c r="C3" s="114"/>
      <c r="D3" s="114"/>
      <c r="E3" s="115"/>
      <c r="F3" s="39"/>
      <c r="G3" s="39"/>
    </row>
    <row r="4" spans="1:7" ht="36.75" customHeight="1" x14ac:dyDescent="0.25">
      <c r="A4" s="41"/>
      <c r="B4" s="114"/>
      <c r="C4" s="114"/>
      <c r="D4" s="114"/>
      <c r="E4" s="115"/>
      <c r="F4" s="39"/>
      <c r="G4" s="39"/>
    </row>
    <row r="5" spans="1:7" x14ac:dyDescent="0.25">
      <c r="A5" s="42"/>
      <c r="B5" s="116"/>
      <c r="C5" s="116"/>
      <c r="D5" s="116"/>
      <c r="E5" s="117"/>
      <c r="F5" s="39"/>
      <c r="G5" s="39"/>
    </row>
    <row r="6" spans="1:7" x14ac:dyDescent="0.25">
      <c r="A6" s="39"/>
      <c r="B6" s="39"/>
      <c r="C6" s="39"/>
      <c r="D6" s="39"/>
      <c r="E6" s="39"/>
      <c r="F6" s="39"/>
      <c r="G6" s="39"/>
    </row>
    <row r="7" spans="1:7" ht="41.25" customHeight="1" x14ac:dyDescent="0.25">
      <c r="A7" s="156" t="s">
        <v>30</v>
      </c>
      <c r="B7" s="156"/>
      <c r="C7" s="156"/>
      <c r="D7" s="156"/>
      <c r="E7" s="156"/>
      <c r="F7" s="156"/>
      <c r="G7" s="39"/>
    </row>
    <row r="8" spans="1:7" ht="24" customHeight="1" x14ac:dyDescent="0.25">
      <c r="A8" s="43"/>
      <c r="B8" s="43"/>
      <c r="C8" s="43"/>
      <c r="D8" s="43"/>
      <c r="E8" s="43"/>
      <c r="F8" s="43"/>
      <c r="G8" s="39"/>
    </row>
    <row r="9" spans="1:7" s="35" customFormat="1" ht="24" customHeight="1" x14ac:dyDescent="0.25">
      <c r="A9" s="149" t="s">
        <v>142</v>
      </c>
      <c r="B9" s="150"/>
      <c r="C9" s="151"/>
      <c r="D9" s="164"/>
      <c r="E9" s="164"/>
      <c r="F9" s="164"/>
      <c r="G9" s="164"/>
    </row>
    <row r="10" spans="1:7" ht="66" customHeight="1" x14ac:dyDescent="0.25">
      <c r="A10" s="163" t="s">
        <v>77</v>
      </c>
      <c r="B10" s="163"/>
      <c r="C10" s="163"/>
      <c r="D10" s="160"/>
      <c r="E10" s="161"/>
      <c r="F10" s="161"/>
      <c r="G10" s="162"/>
    </row>
    <row r="11" spans="1:7" s="35" customFormat="1" ht="66" customHeight="1" x14ac:dyDescent="0.25">
      <c r="A11" s="163" t="s">
        <v>78</v>
      </c>
      <c r="B11" s="163"/>
      <c r="C11" s="163"/>
      <c r="D11" s="160"/>
      <c r="E11" s="161"/>
      <c r="F11" s="161"/>
      <c r="G11" s="162"/>
    </row>
    <row r="12" spans="1:7" s="35" customFormat="1" ht="66" customHeight="1" x14ac:dyDescent="0.25">
      <c r="A12" s="163" t="s">
        <v>79</v>
      </c>
      <c r="B12" s="163"/>
      <c r="C12" s="163"/>
      <c r="D12" s="160"/>
      <c r="E12" s="161"/>
      <c r="F12" s="161"/>
      <c r="G12" s="162"/>
    </row>
    <row r="13" spans="1:7" s="35" customFormat="1" ht="66" customHeight="1" x14ac:dyDescent="0.25">
      <c r="A13" s="157" t="s">
        <v>80</v>
      </c>
      <c r="B13" s="158"/>
      <c r="C13" s="159"/>
      <c r="D13" s="160"/>
      <c r="E13" s="161"/>
      <c r="F13" s="161"/>
      <c r="G13" s="162"/>
    </row>
    <row r="14" spans="1:7" s="35" customFormat="1" ht="66" customHeight="1" x14ac:dyDescent="0.25">
      <c r="A14" s="157" t="s">
        <v>81</v>
      </c>
      <c r="B14" s="158"/>
      <c r="C14" s="159"/>
      <c r="D14" s="160"/>
      <c r="E14" s="161"/>
      <c r="F14" s="161"/>
      <c r="G14" s="162"/>
    </row>
    <row r="15" spans="1:7" s="35" customFormat="1" ht="66" customHeight="1" x14ac:dyDescent="0.25">
      <c r="A15" s="157" t="s">
        <v>82</v>
      </c>
      <c r="B15" s="158"/>
      <c r="C15" s="159"/>
      <c r="D15" s="160"/>
      <c r="E15" s="161"/>
      <c r="F15" s="161"/>
      <c r="G15" s="162"/>
    </row>
    <row r="16" spans="1:7" s="35" customFormat="1" ht="66" customHeight="1" x14ac:dyDescent="0.25">
      <c r="A16" s="157" t="s">
        <v>147</v>
      </c>
      <c r="B16" s="158"/>
      <c r="C16" s="159"/>
      <c r="D16" s="160"/>
      <c r="E16" s="161"/>
      <c r="F16" s="161"/>
      <c r="G16" s="162"/>
    </row>
    <row r="17" spans="1:7" s="35" customFormat="1" ht="66" customHeight="1" x14ac:dyDescent="0.25">
      <c r="A17" s="149" t="s">
        <v>92</v>
      </c>
      <c r="B17" s="150"/>
      <c r="C17" s="151"/>
      <c r="D17" s="152"/>
      <c r="E17" s="153"/>
      <c r="F17" s="153"/>
      <c r="G17" s="154"/>
    </row>
    <row r="18" spans="1:7" s="35" customFormat="1" ht="66" customHeight="1" x14ac:dyDescent="0.25">
      <c r="A18" s="157" t="s">
        <v>83</v>
      </c>
      <c r="B18" s="158"/>
      <c r="C18" s="159"/>
      <c r="D18" s="160"/>
      <c r="E18" s="161"/>
      <c r="F18" s="161"/>
      <c r="G18" s="162"/>
    </row>
    <row r="19" spans="1:7" s="35" customFormat="1" ht="66" customHeight="1" x14ac:dyDescent="0.25">
      <c r="A19" s="157" t="s">
        <v>84</v>
      </c>
      <c r="B19" s="158"/>
      <c r="C19" s="159"/>
      <c r="D19" s="160"/>
      <c r="E19" s="161"/>
      <c r="F19" s="161"/>
      <c r="G19" s="162"/>
    </row>
    <row r="20" spans="1:7" s="35" customFormat="1" ht="66" customHeight="1" x14ac:dyDescent="0.25">
      <c r="A20" s="149" t="s">
        <v>143</v>
      </c>
      <c r="B20" s="150"/>
      <c r="C20" s="151"/>
      <c r="D20" s="152"/>
      <c r="E20" s="153"/>
      <c r="F20" s="153"/>
      <c r="G20" s="154"/>
    </row>
    <row r="21" spans="1:7" ht="66" customHeight="1" x14ac:dyDescent="0.25">
      <c r="A21" s="165" t="s">
        <v>88</v>
      </c>
      <c r="B21" s="166"/>
      <c r="C21" s="167"/>
      <c r="D21" s="160"/>
      <c r="E21" s="161"/>
      <c r="F21" s="161"/>
      <c r="G21" s="162"/>
    </row>
    <row r="22" spans="1:7" ht="66" customHeight="1" x14ac:dyDescent="0.25">
      <c r="A22" s="157" t="s">
        <v>89</v>
      </c>
      <c r="B22" s="158"/>
      <c r="C22" s="159"/>
      <c r="D22" s="160"/>
      <c r="E22" s="161"/>
      <c r="F22" s="161"/>
      <c r="G22" s="162"/>
    </row>
    <row r="23" spans="1:7" ht="66" customHeight="1" x14ac:dyDescent="0.25">
      <c r="A23" s="157" t="s">
        <v>90</v>
      </c>
      <c r="B23" s="158"/>
      <c r="C23" s="159"/>
      <c r="D23" s="160"/>
      <c r="E23" s="161"/>
      <c r="F23" s="161"/>
      <c r="G23" s="162"/>
    </row>
    <row r="24" spans="1:7" ht="41.25" customHeight="1" x14ac:dyDescent="0.25">
      <c r="A24" s="149" t="s">
        <v>91</v>
      </c>
      <c r="B24" s="150"/>
      <c r="C24" s="151"/>
      <c r="D24" s="152"/>
      <c r="E24" s="153"/>
      <c r="F24" s="153"/>
      <c r="G24" s="154"/>
    </row>
    <row r="25" spans="1:7" ht="41.25" customHeight="1" x14ac:dyDescent="0.25">
      <c r="A25" s="165" t="s">
        <v>93</v>
      </c>
      <c r="B25" s="166"/>
      <c r="C25" s="167"/>
      <c r="D25" s="160"/>
      <c r="E25" s="161"/>
      <c r="F25" s="161"/>
      <c r="G25" s="162"/>
    </row>
    <row r="26" spans="1:7" ht="41.25" customHeight="1" x14ac:dyDescent="0.25">
      <c r="A26" s="165" t="s">
        <v>94</v>
      </c>
      <c r="B26" s="166"/>
      <c r="C26" s="167"/>
      <c r="D26" s="160"/>
      <c r="E26" s="161"/>
      <c r="F26" s="161"/>
      <c r="G26" s="162"/>
    </row>
    <row r="27" spans="1:7" ht="41.25" customHeight="1" x14ac:dyDescent="0.25">
      <c r="A27" s="165" t="s">
        <v>95</v>
      </c>
      <c r="B27" s="166"/>
      <c r="C27" s="167"/>
      <c r="D27" s="160"/>
      <c r="E27" s="161"/>
      <c r="F27" s="161"/>
      <c r="G27" s="162"/>
    </row>
    <row r="28" spans="1:7" s="35" customFormat="1" ht="41.25" customHeight="1" x14ac:dyDescent="0.25">
      <c r="A28" s="149" t="s">
        <v>96</v>
      </c>
      <c r="B28" s="150"/>
      <c r="C28" s="151"/>
      <c r="D28" s="152"/>
      <c r="E28" s="153"/>
      <c r="F28" s="153"/>
      <c r="G28" s="154"/>
    </row>
    <row r="29" spans="1:7" ht="41.25" customHeight="1" x14ac:dyDescent="0.25"/>
    <row r="30" spans="1:7" ht="41.25" customHeight="1" x14ac:dyDescent="0.25"/>
  </sheetData>
  <mergeCells count="42">
    <mergeCell ref="A27:C27"/>
    <mergeCell ref="D27:G27"/>
    <mergeCell ref="A28:C28"/>
    <mergeCell ref="D28:G28"/>
    <mergeCell ref="A24:C24"/>
    <mergeCell ref="D24:G24"/>
    <mergeCell ref="A25:C25"/>
    <mergeCell ref="D25:G25"/>
    <mergeCell ref="A26:C26"/>
    <mergeCell ref="D26:G26"/>
    <mergeCell ref="D18:G18"/>
    <mergeCell ref="D15:G15"/>
    <mergeCell ref="D12:G12"/>
    <mergeCell ref="D11:G11"/>
    <mergeCell ref="A11:C11"/>
    <mergeCell ref="A18:C18"/>
    <mergeCell ref="A17:C17"/>
    <mergeCell ref="D17:G17"/>
    <mergeCell ref="A16:C16"/>
    <mergeCell ref="D16:G16"/>
    <mergeCell ref="A21:C21"/>
    <mergeCell ref="D21:G21"/>
    <mergeCell ref="A22:C22"/>
    <mergeCell ref="D22:G22"/>
    <mergeCell ref="A23:C23"/>
    <mergeCell ref="D23:G23"/>
    <mergeCell ref="A20:C20"/>
    <mergeCell ref="D20:G20"/>
    <mergeCell ref="B2:E5"/>
    <mergeCell ref="A7:F7"/>
    <mergeCell ref="A14:C14"/>
    <mergeCell ref="D14:G14"/>
    <mergeCell ref="A10:C10"/>
    <mergeCell ref="D10:G10"/>
    <mergeCell ref="A13:C13"/>
    <mergeCell ref="D13:G13"/>
    <mergeCell ref="A12:C12"/>
    <mergeCell ref="D9:G9"/>
    <mergeCell ref="A9:C9"/>
    <mergeCell ref="A15:C15"/>
    <mergeCell ref="A19:C19"/>
    <mergeCell ref="D19:G19"/>
  </mergeCells>
  <pageMargins left="0.7" right="0.7" top="0.75" bottom="0.75" header="0.3" footer="0.3"/>
  <pageSetup paperSize="9" scale="45" orientation="portrait" verticalDpi="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F5C09-0095-437F-B374-AF7DDB78836F}">
  <dimension ref="A1:AH39"/>
  <sheetViews>
    <sheetView topLeftCell="A10" workbookViewId="0">
      <selection activeCell="B6" sqref="B6"/>
    </sheetView>
  </sheetViews>
  <sheetFormatPr baseColWidth="10" defaultRowHeight="15" x14ac:dyDescent="0.25"/>
  <cols>
    <col min="1" max="1" width="17.7109375" customWidth="1"/>
    <col min="2" max="3" width="34.140625" style="35" customWidth="1"/>
    <col min="4" max="34" width="10.7109375" customWidth="1"/>
  </cols>
  <sheetData>
    <row r="1" spans="1:34" s="35" customFormat="1" x14ac:dyDescent="0.25">
      <c r="A1" s="38"/>
      <c r="B1" s="155" t="s">
        <v>146</v>
      </c>
      <c r="C1" s="112"/>
      <c r="D1" s="112"/>
      <c r="E1" s="113"/>
    </row>
    <row r="2" spans="1:34" s="35" customFormat="1" x14ac:dyDescent="0.25">
      <c r="A2" s="40"/>
      <c r="B2" s="114"/>
      <c r="C2" s="114"/>
      <c r="D2" s="114"/>
      <c r="E2" s="115"/>
    </row>
    <row r="3" spans="1:34" s="35" customFormat="1" x14ac:dyDescent="0.25">
      <c r="A3" s="41"/>
      <c r="B3" s="114"/>
      <c r="C3" s="114"/>
      <c r="D3" s="114"/>
      <c r="E3" s="115"/>
    </row>
    <row r="4" spans="1:34" s="35" customFormat="1" ht="64.5" customHeight="1" x14ac:dyDescent="0.25">
      <c r="A4" s="42"/>
      <c r="B4" s="116"/>
      <c r="C4" s="116"/>
      <c r="D4" s="116"/>
      <c r="E4" s="117"/>
    </row>
    <row r="5" spans="1:34" s="35" customFormat="1" x14ac:dyDescent="0.25"/>
    <row r="6" spans="1:34" s="35" customFormat="1" x14ac:dyDescent="0.25"/>
    <row r="7" spans="1:34" s="35" customFormat="1" x14ac:dyDescent="0.25"/>
    <row r="8" spans="1:34" x14ac:dyDescent="0.25">
      <c r="D8" t="s">
        <v>140</v>
      </c>
    </row>
    <row r="9" spans="1:34" ht="15.75" x14ac:dyDescent="0.25">
      <c r="A9" s="172" t="s">
        <v>87</v>
      </c>
      <c r="B9" s="172"/>
      <c r="C9" s="172"/>
      <c r="D9" s="172"/>
      <c r="E9" s="172"/>
    </row>
    <row r="11" spans="1:34" x14ac:dyDescent="0.25">
      <c r="A11" s="88" t="s">
        <v>85</v>
      </c>
      <c r="B11" s="81"/>
      <c r="C11" s="81"/>
    </row>
    <row r="12" spans="1:34" x14ac:dyDescent="0.25">
      <c r="A12" s="168" t="s">
        <v>134</v>
      </c>
      <c r="B12" s="169" t="s">
        <v>135</v>
      </c>
      <c r="C12" s="170" t="s">
        <v>137</v>
      </c>
      <c r="D12" s="168" t="s">
        <v>133</v>
      </c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  <c r="AA12" s="168"/>
      <c r="AB12" s="168"/>
      <c r="AC12" s="168"/>
      <c r="AD12" s="168"/>
      <c r="AE12" s="168"/>
      <c r="AF12" s="168"/>
      <c r="AG12" s="168"/>
      <c r="AH12" s="168"/>
    </row>
    <row r="13" spans="1:34" x14ac:dyDescent="0.25">
      <c r="A13" s="168"/>
      <c r="B13" s="169"/>
      <c r="C13" s="171"/>
      <c r="D13" s="82" t="s">
        <v>101</v>
      </c>
      <c r="E13" s="82" t="s">
        <v>102</v>
      </c>
      <c r="F13" s="82" t="s">
        <v>103</v>
      </c>
      <c r="G13" s="82" t="s">
        <v>104</v>
      </c>
      <c r="H13" s="82" t="s">
        <v>105</v>
      </c>
      <c r="I13" s="82" t="s">
        <v>106</v>
      </c>
      <c r="J13" s="82" t="s">
        <v>107</v>
      </c>
      <c r="K13" s="82" t="s">
        <v>108</v>
      </c>
      <c r="L13" s="82" t="s">
        <v>109</v>
      </c>
      <c r="M13" s="82" t="s">
        <v>110</v>
      </c>
      <c r="N13" s="82" t="s">
        <v>111</v>
      </c>
      <c r="O13" s="82" t="s">
        <v>112</v>
      </c>
      <c r="P13" s="82" t="s">
        <v>113</v>
      </c>
      <c r="Q13" s="82" t="s">
        <v>114</v>
      </c>
      <c r="R13" s="82" t="s">
        <v>115</v>
      </c>
      <c r="S13" s="82" t="s">
        <v>116</v>
      </c>
      <c r="T13" s="82" t="s">
        <v>117</v>
      </c>
      <c r="U13" s="82" t="s">
        <v>118</v>
      </c>
      <c r="V13" s="82" t="s">
        <v>119</v>
      </c>
      <c r="W13" s="82" t="s">
        <v>120</v>
      </c>
      <c r="X13" s="82" t="s">
        <v>121</v>
      </c>
      <c r="Y13" s="82" t="s">
        <v>122</v>
      </c>
      <c r="Z13" s="82" t="s">
        <v>123</v>
      </c>
      <c r="AA13" s="82" t="s">
        <v>124</v>
      </c>
      <c r="AB13" s="82" t="s">
        <v>125</v>
      </c>
      <c r="AC13" s="82" t="s">
        <v>126</v>
      </c>
      <c r="AD13" s="82" t="s">
        <v>127</v>
      </c>
      <c r="AE13" s="82" t="s">
        <v>128</v>
      </c>
      <c r="AF13" s="82" t="s">
        <v>129</v>
      </c>
      <c r="AG13" s="82" t="s">
        <v>130</v>
      </c>
      <c r="AH13" s="82" t="s">
        <v>131</v>
      </c>
    </row>
    <row r="14" spans="1:34" ht="30" x14ac:dyDescent="0.25">
      <c r="A14" s="84" t="s">
        <v>132</v>
      </c>
      <c r="B14" s="84" t="s">
        <v>138</v>
      </c>
      <c r="C14" s="84" t="s">
        <v>139</v>
      </c>
      <c r="D14" s="87" t="s">
        <v>141</v>
      </c>
      <c r="E14" s="84" t="s">
        <v>136</v>
      </c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</row>
    <row r="15" spans="1:34" x14ac:dyDescent="0.25">
      <c r="A15" s="84"/>
      <c r="B15" s="86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</row>
    <row r="16" spans="1:34" x14ac:dyDescent="0.25">
      <c r="A16" s="84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</row>
    <row r="17" spans="1:34" x14ac:dyDescent="0.25">
      <c r="A17" s="84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</row>
    <row r="18" spans="1:34" x14ac:dyDescent="0.25">
      <c r="A18" s="84"/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</row>
    <row r="19" spans="1:34" x14ac:dyDescent="0.25">
      <c r="A19" s="84"/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</row>
    <row r="20" spans="1:34" x14ac:dyDescent="0.25">
      <c r="A20" s="84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</row>
    <row r="21" spans="1:34" x14ac:dyDescent="0.25">
      <c r="A21" s="84"/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</row>
    <row r="22" spans="1:34" x14ac:dyDescent="0.25">
      <c r="A22" s="84"/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</row>
    <row r="23" spans="1:34" x14ac:dyDescent="0.25">
      <c r="A23" s="84"/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</row>
    <row r="24" spans="1:34" x14ac:dyDescent="0.25">
      <c r="A24" s="85"/>
    </row>
    <row r="26" spans="1:34" x14ac:dyDescent="0.25">
      <c r="A26" s="88" t="s">
        <v>86</v>
      </c>
      <c r="B26" s="81"/>
      <c r="C26" s="81"/>
    </row>
    <row r="27" spans="1:34" x14ac:dyDescent="0.25">
      <c r="A27" s="168" t="s">
        <v>134</v>
      </c>
      <c r="B27" s="169" t="s">
        <v>135</v>
      </c>
      <c r="C27" s="170" t="s">
        <v>137</v>
      </c>
      <c r="D27" s="168" t="s">
        <v>133</v>
      </c>
      <c r="E27" s="168"/>
      <c r="F27" s="168"/>
      <c r="G27" s="168"/>
      <c r="H27" s="168"/>
      <c r="I27" s="168"/>
      <c r="J27" s="168"/>
      <c r="K27" s="168"/>
      <c r="L27" s="168"/>
      <c r="M27" s="168"/>
      <c r="N27" s="168"/>
      <c r="O27" s="168"/>
      <c r="P27" s="168"/>
      <c r="Q27" s="168"/>
      <c r="R27" s="168"/>
      <c r="S27" s="168"/>
      <c r="T27" s="168"/>
      <c r="U27" s="168"/>
      <c r="V27" s="168"/>
      <c r="W27" s="168"/>
      <c r="X27" s="168"/>
      <c r="Y27" s="168"/>
      <c r="Z27" s="168"/>
      <c r="AA27" s="168"/>
      <c r="AB27" s="168"/>
      <c r="AC27" s="168"/>
      <c r="AD27" s="168"/>
      <c r="AE27" s="168"/>
      <c r="AF27" s="168"/>
      <c r="AG27" s="168"/>
      <c r="AH27" s="168"/>
    </row>
    <row r="28" spans="1:34" x14ac:dyDescent="0.25">
      <c r="A28" s="168"/>
      <c r="B28" s="169"/>
      <c r="C28" s="171"/>
      <c r="D28" s="82" t="s">
        <v>101</v>
      </c>
      <c r="E28" s="82" t="s">
        <v>102</v>
      </c>
      <c r="F28" s="82" t="s">
        <v>103</v>
      </c>
      <c r="G28" s="82" t="s">
        <v>104</v>
      </c>
      <c r="H28" s="82" t="s">
        <v>105</v>
      </c>
      <c r="I28" s="82" t="s">
        <v>106</v>
      </c>
      <c r="J28" s="82" t="s">
        <v>107</v>
      </c>
      <c r="K28" s="82" t="s">
        <v>108</v>
      </c>
      <c r="L28" s="82" t="s">
        <v>109</v>
      </c>
      <c r="M28" s="82" t="s">
        <v>110</v>
      </c>
      <c r="N28" s="82" t="s">
        <v>111</v>
      </c>
      <c r="O28" s="82" t="s">
        <v>112</v>
      </c>
      <c r="P28" s="82" t="s">
        <v>113</v>
      </c>
      <c r="Q28" s="82" t="s">
        <v>114</v>
      </c>
      <c r="R28" s="82" t="s">
        <v>115</v>
      </c>
      <c r="S28" s="82" t="s">
        <v>116</v>
      </c>
      <c r="T28" s="82" t="s">
        <v>117</v>
      </c>
      <c r="U28" s="82" t="s">
        <v>118</v>
      </c>
      <c r="V28" s="82" t="s">
        <v>119</v>
      </c>
      <c r="W28" s="82" t="s">
        <v>120</v>
      </c>
      <c r="X28" s="82" t="s">
        <v>121</v>
      </c>
      <c r="Y28" s="82" t="s">
        <v>122</v>
      </c>
      <c r="Z28" s="82" t="s">
        <v>123</v>
      </c>
      <c r="AA28" s="82" t="s">
        <v>124</v>
      </c>
      <c r="AB28" s="82" t="s">
        <v>125</v>
      </c>
      <c r="AC28" s="82" t="s">
        <v>126</v>
      </c>
      <c r="AD28" s="82" t="s">
        <v>127</v>
      </c>
      <c r="AE28" s="82" t="s">
        <v>128</v>
      </c>
      <c r="AF28" s="82" t="s">
        <v>129</v>
      </c>
      <c r="AG28" s="82" t="s">
        <v>130</v>
      </c>
      <c r="AH28" s="82" t="s">
        <v>131</v>
      </c>
    </row>
    <row r="29" spans="1:34" x14ac:dyDescent="0.25">
      <c r="A29" s="84"/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</row>
    <row r="30" spans="1:34" x14ac:dyDescent="0.25">
      <c r="A30" s="84"/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</row>
    <row r="31" spans="1:34" x14ac:dyDescent="0.25">
      <c r="A31" s="84"/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</row>
    <row r="32" spans="1:34" x14ac:dyDescent="0.25">
      <c r="A32" s="84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</row>
    <row r="33" spans="1:34" x14ac:dyDescent="0.25">
      <c r="A33" s="84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</row>
    <row r="34" spans="1:34" x14ac:dyDescent="0.25">
      <c r="A34" s="84"/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</row>
    <row r="35" spans="1:34" x14ac:dyDescent="0.25">
      <c r="A35" s="84"/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</row>
    <row r="36" spans="1:34" x14ac:dyDescent="0.25">
      <c r="A36" s="84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</row>
    <row r="37" spans="1:34" x14ac:dyDescent="0.25">
      <c r="A37" s="84"/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</row>
    <row r="38" spans="1:34" x14ac:dyDescent="0.25">
      <c r="A38" s="84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</row>
    <row r="39" spans="1:34" x14ac:dyDescent="0.25">
      <c r="A39" s="85"/>
    </row>
  </sheetData>
  <mergeCells count="10">
    <mergeCell ref="B1:E4"/>
    <mergeCell ref="A27:A28"/>
    <mergeCell ref="B27:B28"/>
    <mergeCell ref="C27:C28"/>
    <mergeCell ref="D27:AH27"/>
    <mergeCell ref="A9:E9"/>
    <mergeCell ref="D12:AH12"/>
    <mergeCell ref="A12:A13"/>
    <mergeCell ref="B12:B13"/>
    <mergeCell ref="C12:C13"/>
  </mergeCells>
  <phoneticPr fontId="36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9AB2A-E1BA-401E-AD82-6E3D5D306DA4}">
  <dimension ref="A1:I61"/>
  <sheetViews>
    <sheetView tabSelected="1" zoomScaleNormal="100" workbookViewId="0">
      <selection sqref="A1:I5"/>
    </sheetView>
  </sheetViews>
  <sheetFormatPr baseColWidth="10" defaultRowHeight="15" x14ac:dyDescent="0.25"/>
  <sheetData>
    <row r="1" spans="1:9" ht="15" customHeight="1" x14ac:dyDescent="0.25">
      <c r="A1" s="173" t="s">
        <v>145</v>
      </c>
      <c r="B1" s="174"/>
      <c r="C1" s="174"/>
      <c r="D1" s="174"/>
      <c r="E1" s="174"/>
      <c r="F1" s="174"/>
      <c r="G1" s="174"/>
      <c r="H1" s="174"/>
      <c r="I1" s="175"/>
    </row>
    <row r="2" spans="1:9" x14ac:dyDescent="0.25">
      <c r="A2" s="176"/>
      <c r="B2" s="177"/>
      <c r="C2" s="177"/>
      <c r="D2" s="177"/>
      <c r="E2" s="177"/>
      <c r="F2" s="177"/>
      <c r="G2" s="177"/>
      <c r="H2" s="177"/>
      <c r="I2" s="178"/>
    </row>
    <row r="3" spans="1:9" x14ac:dyDescent="0.25">
      <c r="A3" s="176"/>
      <c r="B3" s="177"/>
      <c r="C3" s="177"/>
      <c r="D3" s="177"/>
      <c r="E3" s="177"/>
      <c r="F3" s="177"/>
      <c r="G3" s="177"/>
      <c r="H3" s="177"/>
      <c r="I3" s="178"/>
    </row>
    <row r="4" spans="1:9" x14ac:dyDescent="0.25">
      <c r="A4" s="176"/>
      <c r="B4" s="177"/>
      <c r="C4" s="177"/>
      <c r="D4" s="177"/>
      <c r="E4" s="177"/>
      <c r="F4" s="177"/>
      <c r="G4" s="177"/>
      <c r="H4" s="177"/>
      <c r="I4" s="178"/>
    </row>
    <row r="5" spans="1:9" x14ac:dyDescent="0.25">
      <c r="A5" s="179"/>
      <c r="B5" s="180"/>
      <c r="C5" s="180"/>
      <c r="D5" s="180"/>
      <c r="E5" s="180"/>
      <c r="F5" s="180"/>
      <c r="G5" s="180"/>
      <c r="H5" s="180"/>
      <c r="I5" s="181"/>
    </row>
    <row r="6" spans="1:9" x14ac:dyDescent="0.25">
      <c r="A6" s="36"/>
      <c r="B6" s="36"/>
      <c r="C6" s="36"/>
      <c r="D6" s="36"/>
      <c r="E6" s="36"/>
      <c r="F6" s="36"/>
      <c r="G6" s="36"/>
      <c r="H6" s="36"/>
      <c r="I6" s="36"/>
    </row>
    <row r="7" spans="1:9" x14ac:dyDescent="0.25">
      <c r="A7" s="36"/>
      <c r="B7" s="36"/>
      <c r="C7" s="36"/>
      <c r="D7" s="36"/>
      <c r="E7" s="36"/>
      <c r="F7" s="36"/>
      <c r="G7" s="36"/>
      <c r="H7" s="36"/>
      <c r="I7" s="36"/>
    </row>
    <row r="8" spans="1:9" x14ac:dyDescent="0.25">
      <c r="A8" s="197" t="s">
        <v>100</v>
      </c>
      <c r="B8" s="198"/>
      <c r="C8" s="198"/>
      <c r="D8" s="198"/>
      <c r="E8" s="198"/>
      <c r="F8" s="198"/>
      <c r="G8" s="198"/>
      <c r="H8" s="198"/>
      <c r="I8" s="198"/>
    </row>
    <row r="9" spans="1:9" x14ac:dyDescent="0.25">
      <c r="A9" s="198"/>
      <c r="B9" s="198"/>
      <c r="C9" s="198"/>
      <c r="D9" s="198"/>
      <c r="E9" s="198"/>
      <c r="F9" s="198"/>
      <c r="G9" s="198"/>
      <c r="H9" s="198"/>
      <c r="I9" s="198"/>
    </row>
    <row r="10" spans="1:9" ht="15.75" thickBot="1" x14ac:dyDescent="0.3">
      <c r="A10" s="37"/>
      <c r="B10" s="37"/>
      <c r="C10" s="37"/>
      <c r="D10" s="37"/>
      <c r="E10" s="37"/>
      <c r="F10" s="37"/>
      <c r="G10" s="37"/>
      <c r="H10" s="37"/>
      <c r="I10" s="37"/>
    </row>
    <row r="11" spans="1:9" ht="15.75" thickBot="1" x14ac:dyDescent="0.3">
      <c r="A11" s="199" t="s">
        <v>31</v>
      </c>
      <c r="B11" s="200"/>
      <c r="C11" s="200"/>
      <c r="D11" s="200"/>
      <c r="E11" s="200"/>
      <c r="F11" s="200"/>
      <c r="G11" s="200"/>
      <c r="H11" s="200"/>
      <c r="I11" s="201"/>
    </row>
    <row r="12" spans="1:9" x14ac:dyDescent="0.25">
      <c r="A12" s="185"/>
      <c r="B12" s="186"/>
      <c r="C12" s="186"/>
      <c r="D12" s="186"/>
      <c r="E12" s="186"/>
      <c r="F12" s="186"/>
      <c r="G12" s="186"/>
      <c r="H12" s="186"/>
      <c r="I12" s="187"/>
    </row>
    <row r="13" spans="1:9" x14ac:dyDescent="0.25">
      <c r="A13" s="188"/>
      <c r="B13" s="189"/>
      <c r="C13" s="189"/>
      <c r="D13" s="189"/>
      <c r="E13" s="189"/>
      <c r="F13" s="189"/>
      <c r="G13" s="189"/>
      <c r="H13" s="189"/>
      <c r="I13" s="190"/>
    </row>
    <row r="14" spans="1:9" x14ac:dyDescent="0.25">
      <c r="A14" s="188"/>
      <c r="B14" s="189"/>
      <c r="C14" s="189"/>
      <c r="D14" s="189"/>
      <c r="E14" s="189"/>
      <c r="F14" s="189"/>
      <c r="G14" s="189"/>
      <c r="H14" s="189"/>
      <c r="I14" s="190"/>
    </row>
    <row r="15" spans="1:9" x14ac:dyDescent="0.25">
      <c r="A15" s="188"/>
      <c r="B15" s="189"/>
      <c r="C15" s="189"/>
      <c r="D15" s="189"/>
      <c r="E15" s="189"/>
      <c r="F15" s="189"/>
      <c r="G15" s="189"/>
      <c r="H15" s="189"/>
      <c r="I15" s="190"/>
    </row>
    <row r="16" spans="1:9" x14ac:dyDescent="0.25">
      <c r="A16" s="188"/>
      <c r="B16" s="189"/>
      <c r="C16" s="189"/>
      <c r="D16" s="189"/>
      <c r="E16" s="189"/>
      <c r="F16" s="189"/>
      <c r="G16" s="189"/>
      <c r="H16" s="189"/>
      <c r="I16" s="190"/>
    </row>
    <row r="17" spans="1:9" x14ac:dyDescent="0.25">
      <c r="A17" s="188"/>
      <c r="B17" s="189"/>
      <c r="C17" s="189"/>
      <c r="D17" s="189"/>
      <c r="E17" s="189"/>
      <c r="F17" s="189"/>
      <c r="G17" s="189"/>
      <c r="H17" s="189"/>
      <c r="I17" s="190"/>
    </row>
    <row r="18" spans="1:9" x14ac:dyDescent="0.25">
      <c r="A18" s="188"/>
      <c r="B18" s="189"/>
      <c r="C18" s="189"/>
      <c r="D18" s="189"/>
      <c r="E18" s="189"/>
      <c r="F18" s="189"/>
      <c r="G18" s="189"/>
      <c r="H18" s="189"/>
      <c r="I18" s="190"/>
    </row>
    <row r="19" spans="1:9" x14ac:dyDescent="0.25">
      <c r="A19" s="188"/>
      <c r="B19" s="189"/>
      <c r="C19" s="189"/>
      <c r="D19" s="189"/>
      <c r="E19" s="189"/>
      <c r="F19" s="189"/>
      <c r="G19" s="189"/>
      <c r="H19" s="189"/>
      <c r="I19" s="190"/>
    </row>
    <row r="20" spans="1:9" x14ac:dyDescent="0.25">
      <c r="A20" s="188"/>
      <c r="B20" s="189"/>
      <c r="C20" s="189"/>
      <c r="D20" s="189"/>
      <c r="E20" s="189"/>
      <c r="F20" s="189"/>
      <c r="G20" s="189"/>
      <c r="H20" s="189"/>
      <c r="I20" s="190"/>
    </row>
    <row r="21" spans="1:9" x14ac:dyDescent="0.25">
      <c r="A21" s="188"/>
      <c r="B21" s="189"/>
      <c r="C21" s="189"/>
      <c r="D21" s="189"/>
      <c r="E21" s="189"/>
      <c r="F21" s="189"/>
      <c r="G21" s="189"/>
      <c r="H21" s="189"/>
      <c r="I21" s="190"/>
    </row>
    <row r="22" spans="1:9" x14ac:dyDescent="0.25">
      <c r="A22" s="188"/>
      <c r="B22" s="189"/>
      <c r="C22" s="189"/>
      <c r="D22" s="189"/>
      <c r="E22" s="189"/>
      <c r="F22" s="189"/>
      <c r="G22" s="189"/>
      <c r="H22" s="189"/>
      <c r="I22" s="190"/>
    </row>
    <row r="23" spans="1:9" x14ac:dyDescent="0.25">
      <c r="A23" s="188"/>
      <c r="B23" s="189"/>
      <c r="C23" s="189"/>
      <c r="D23" s="189"/>
      <c r="E23" s="189"/>
      <c r="F23" s="189"/>
      <c r="G23" s="189"/>
      <c r="H23" s="189"/>
      <c r="I23" s="190"/>
    </row>
    <row r="24" spans="1:9" x14ac:dyDescent="0.25">
      <c r="A24" s="188"/>
      <c r="B24" s="189"/>
      <c r="C24" s="189"/>
      <c r="D24" s="189"/>
      <c r="E24" s="189"/>
      <c r="F24" s="189"/>
      <c r="G24" s="189"/>
      <c r="H24" s="189"/>
      <c r="I24" s="190"/>
    </row>
    <row r="25" spans="1:9" x14ac:dyDescent="0.25">
      <c r="A25" s="188"/>
      <c r="B25" s="189"/>
      <c r="C25" s="189"/>
      <c r="D25" s="189"/>
      <c r="E25" s="189"/>
      <c r="F25" s="189"/>
      <c r="G25" s="189"/>
      <c r="H25" s="189"/>
      <c r="I25" s="190"/>
    </row>
    <row r="26" spans="1:9" ht="15.75" thickBot="1" x14ac:dyDescent="0.3">
      <c r="A26" s="191"/>
      <c r="B26" s="192"/>
      <c r="C26" s="192"/>
      <c r="D26" s="192"/>
      <c r="E26" s="192"/>
      <c r="F26" s="192"/>
      <c r="G26" s="192"/>
      <c r="H26" s="192"/>
      <c r="I26" s="193"/>
    </row>
    <row r="27" spans="1:9" ht="15.75" thickBot="1" x14ac:dyDescent="0.3">
      <c r="A27" s="37"/>
      <c r="B27" s="37"/>
      <c r="C27" s="37"/>
      <c r="D27" s="37"/>
      <c r="E27" s="37"/>
      <c r="F27" s="37"/>
      <c r="G27" s="37"/>
      <c r="H27" s="37"/>
      <c r="I27" s="37"/>
    </row>
    <row r="28" spans="1:9" ht="46.5" customHeight="1" thickBot="1" x14ac:dyDescent="0.3">
      <c r="A28" s="182" t="s">
        <v>32</v>
      </c>
      <c r="B28" s="183"/>
      <c r="C28" s="183"/>
      <c r="D28" s="183"/>
      <c r="E28" s="183"/>
      <c r="F28" s="183"/>
      <c r="G28" s="183"/>
      <c r="H28" s="183"/>
      <c r="I28" s="184"/>
    </row>
    <row r="29" spans="1:9" x14ac:dyDescent="0.25">
      <c r="A29" s="185"/>
      <c r="B29" s="186"/>
      <c r="C29" s="186"/>
      <c r="D29" s="186"/>
      <c r="E29" s="186"/>
      <c r="F29" s="186"/>
      <c r="G29" s="186"/>
      <c r="H29" s="186"/>
      <c r="I29" s="187"/>
    </row>
    <row r="30" spans="1:9" x14ac:dyDescent="0.25">
      <c r="A30" s="188"/>
      <c r="B30" s="189"/>
      <c r="C30" s="189"/>
      <c r="D30" s="189"/>
      <c r="E30" s="189"/>
      <c r="F30" s="189"/>
      <c r="G30" s="189"/>
      <c r="H30" s="189"/>
      <c r="I30" s="190"/>
    </row>
    <row r="31" spans="1:9" x14ac:dyDescent="0.25">
      <c r="A31" s="188"/>
      <c r="B31" s="189"/>
      <c r="C31" s="189"/>
      <c r="D31" s="189"/>
      <c r="E31" s="189"/>
      <c r="F31" s="189"/>
      <c r="G31" s="189"/>
      <c r="H31" s="189"/>
      <c r="I31" s="190"/>
    </row>
    <row r="32" spans="1:9" x14ac:dyDescent="0.25">
      <c r="A32" s="188"/>
      <c r="B32" s="189"/>
      <c r="C32" s="189"/>
      <c r="D32" s="189"/>
      <c r="E32" s="189"/>
      <c r="F32" s="189"/>
      <c r="G32" s="189"/>
      <c r="H32" s="189"/>
      <c r="I32" s="190"/>
    </row>
    <row r="33" spans="1:9" x14ac:dyDescent="0.25">
      <c r="A33" s="188"/>
      <c r="B33" s="189"/>
      <c r="C33" s="189"/>
      <c r="D33" s="189"/>
      <c r="E33" s="189"/>
      <c r="F33" s="189"/>
      <c r="G33" s="189"/>
      <c r="H33" s="189"/>
      <c r="I33" s="190"/>
    </row>
    <row r="34" spans="1:9" x14ac:dyDescent="0.25">
      <c r="A34" s="188"/>
      <c r="B34" s="189"/>
      <c r="C34" s="189"/>
      <c r="D34" s="189"/>
      <c r="E34" s="189"/>
      <c r="F34" s="189"/>
      <c r="G34" s="189"/>
      <c r="H34" s="189"/>
      <c r="I34" s="190"/>
    </row>
    <row r="35" spans="1:9" x14ac:dyDescent="0.25">
      <c r="A35" s="188"/>
      <c r="B35" s="189"/>
      <c r="C35" s="189"/>
      <c r="D35" s="189"/>
      <c r="E35" s="189"/>
      <c r="F35" s="189"/>
      <c r="G35" s="189"/>
      <c r="H35" s="189"/>
      <c r="I35" s="190"/>
    </row>
    <row r="36" spans="1:9" x14ac:dyDescent="0.25">
      <c r="A36" s="188"/>
      <c r="B36" s="189"/>
      <c r="C36" s="189"/>
      <c r="D36" s="189"/>
      <c r="E36" s="189"/>
      <c r="F36" s="189"/>
      <c r="G36" s="189"/>
      <c r="H36" s="189"/>
      <c r="I36" s="190"/>
    </row>
    <row r="37" spans="1:9" x14ac:dyDescent="0.25">
      <c r="A37" s="188"/>
      <c r="B37" s="189"/>
      <c r="C37" s="189"/>
      <c r="D37" s="189"/>
      <c r="E37" s="189"/>
      <c r="F37" s="189"/>
      <c r="G37" s="189"/>
      <c r="H37" s="189"/>
      <c r="I37" s="190"/>
    </row>
    <row r="38" spans="1:9" x14ac:dyDescent="0.25">
      <c r="A38" s="188"/>
      <c r="B38" s="189"/>
      <c r="C38" s="189"/>
      <c r="D38" s="189"/>
      <c r="E38" s="189"/>
      <c r="F38" s="189"/>
      <c r="G38" s="189"/>
      <c r="H38" s="189"/>
      <c r="I38" s="190"/>
    </row>
    <row r="39" spans="1:9" x14ac:dyDescent="0.25">
      <c r="A39" s="188"/>
      <c r="B39" s="189"/>
      <c r="C39" s="189"/>
      <c r="D39" s="189"/>
      <c r="E39" s="189"/>
      <c r="F39" s="189"/>
      <c r="G39" s="189"/>
      <c r="H39" s="189"/>
      <c r="I39" s="190"/>
    </row>
    <row r="40" spans="1:9" x14ac:dyDescent="0.25">
      <c r="A40" s="188"/>
      <c r="B40" s="189"/>
      <c r="C40" s="189"/>
      <c r="D40" s="189"/>
      <c r="E40" s="189"/>
      <c r="F40" s="189"/>
      <c r="G40" s="189"/>
      <c r="H40" s="189"/>
      <c r="I40" s="190"/>
    </row>
    <row r="41" spans="1:9" x14ac:dyDescent="0.25">
      <c r="A41" s="188"/>
      <c r="B41" s="189"/>
      <c r="C41" s="189"/>
      <c r="D41" s="189"/>
      <c r="E41" s="189"/>
      <c r="F41" s="189"/>
      <c r="G41" s="189"/>
      <c r="H41" s="189"/>
      <c r="I41" s="190"/>
    </row>
    <row r="42" spans="1:9" x14ac:dyDescent="0.25">
      <c r="A42" s="188"/>
      <c r="B42" s="189"/>
      <c r="C42" s="189"/>
      <c r="D42" s="189"/>
      <c r="E42" s="189"/>
      <c r="F42" s="189"/>
      <c r="G42" s="189"/>
      <c r="H42" s="189"/>
      <c r="I42" s="190"/>
    </row>
    <row r="43" spans="1:9" ht="15.75" thickBot="1" x14ac:dyDescent="0.3">
      <c r="A43" s="191"/>
      <c r="B43" s="192"/>
      <c r="C43" s="192"/>
      <c r="D43" s="192"/>
      <c r="E43" s="192"/>
      <c r="F43" s="192"/>
      <c r="G43" s="192"/>
      <c r="H43" s="192"/>
      <c r="I43" s="193"/>
    </row>
    <row r="44" spans="1:9" ht="15.75" thickBot="1" x14ac:dyDescent="0.3">
      <c r="A44" s="37"/>
      <c r="B44" s="37"/>
      <c r="C44" s="37"/>
      <c r="D44" s="37"/>
      <c r="E44" s="37"/>
      <c r="F44" s="37"/>
      <c r="G44" s="37"/>
      <c r="H44" s="37"/>
      <c r="I44" s="37"/>
    </row>
    <row r="45" spans="1:9" ht="58.5" customHeight="1" thickBot="1" x14ac:dyDescent="0.3">
      <c r="A45" s="194" t="s">
        <v>33</v>
      </c>
      <c r="B45" s="195"/>
      <c r="C45" s="195"/>
      <c r="D45" s="195"/>
      <c r="E45" s="195"/>
      <c r="F45" s="195"/>
      <c r="G45" s="195"/>
      <c r="H45" s="195"/>
      <c r="I45" s="196"/>
    </row>
    <row r="46" spans="1:9" x14ac:dyDescent="0.25">
      <c r="A46" s="185"/>
      <c r="B46" s="186"/>
      <c r="C46" s="186"/>
      <c r="D46" s="186"/>
      <c r="E46" s="186"/>
      <c r="F46" s="186"/>
      <c r="G46" s="186"/>
      <c r="H46" s="186"/>
      <c r="I46" s="187"/>
    </row>
    <row r="47" spans="1:9" x14ac:dyDescent="0.25">
      <c r="A47" s="188"/>
      <c r="B47" s="189"/>
      <c r="C47" s="189"/>
      <c r="D47" s="189"/>
      <c r="E47" s="189"/>
      <c r="F47" s="189"/>
      <c r="G47" s="189"/>
      <c r="H47" s="189"/>
      <c r="I47" s="190"/>
    </row>
    <row r="48" spans="1:9" x14ac:dyDescent="0.25">
      <c r="A48" s="188"/>
      <c r="B48" s="189"/>
      <c r="C48" s="189"/>
      <c r="D48" s="189"/>
      <c r="E48" s="189"/>
      <c r="F48" s="189"/>
      <c r="G48" s="189"/>
      <c r="H48" s="189"/>
      <c r="I48" s="190"/>
    </row>
    <row r="49" spans="1:9" x14ac:dyDescent="0.25">
      <c r="A49" s="188"/>
      <c r="B49" s="189"/>
      <c r="C49" s="189"/>
      <c r="D49" s="189"/>
      <c r="E49" s="189"/>
      <c r="F49" s="189"/>
      <c r="G49" s="189"/>
      <c r="H49" s="189"/>
      <c r="I49" s="190"/>
    </row>
    <row r="50" spans="1:9" x14ac:dyDescent="0.25">
      <c r="A50" s="188"/>
      <c r="B50" s="189"/>
      <c r="C50" s="189"/>
      <c r="D50" s="189"/>
      <c r="E50" s="189"/>
      <c r="F50" s="189"/>
      <c r="G50" s="189"/>
      <c r="H50" s="189"/>
      <c r="I50" s="190"/>
    </row>
    <row r="51" spans="1:9" x14ac:dyDescent="0.25">
      <c r="A51" s="188"/>
      <c r="B51" s="189"/>
      <c r="C51" s="189"/>
      <c r="D51" s="189"/>
      <c r="E51" s="189"/>
      <c r="F51" s="189"/>
      <c r="G51" s="189"/>
      <c r="H51" s="189"/>
      <c r="I51" s="190"/>
    </row>
    <row r="52" spans="1:9" x14ac:dyDescent="0.25">
      <c r="A52" s="188"/>
      <c r="B52" s="189"/>
      <c r="C52" s="189"/>
      <c r="D52" s="189"/>
      <c r="E52" s="189"/>
      <c r="F52" s="189"/>
      <c r="G52" s="189"/>
      <c r="H52" s="189"/>
      <c r="I52" s="190"/>
    </row>
    <row r="53" spans="1:9" x14ac:dyDescent="0.25">
      <c r="A53" s="188"/>
      <c r="B53" s="189"/>
      <c r="C53" s="189"/>
      <c r="D53" s="189"/>
      <c r="E53" s="189"/>
      <c r="F53" s="189"/>
      <c r="G53" s="189"/>
      <c r="H53" s="189"/>
      <c r="I53" s="190"/>
    </row>
    <row r="54" spans="1:9" x14ac:dyDescent="0.25">
      <c r="A54" s="188"/>
      <c r="B54" s="189"/>
      <c r="C54" s="189"/>
      <c r="D54" s="189"/>
      <c r="E54" s="189"/>
      <c r="F54" s="189"/>
      <c r="G54" s="189"/>
      <c r="H54" s="189"/>
      <c r="I54" s="190"/>
    </row>
    <row r="55" spans="1:9" x14ac:dyDescent="0.25">
      <c r="A55" s="188"/>
      <c r="B55" s="189"/>
      <c r="C55" s="189"/>
      <c r="D55" s="189"/>
      <c r="E55" s="189"/>
      <c r="F55" s="189"/>
      <c r="G55" s="189"/>
      <c r="H55" s="189"/>
      <c r="I55" s="190"/>
    </row>
    <row r="56" spans="1:9" x14ac:dyDescent="0.25">
      <c r="A56" s="188"/>
      <c r="B56" s="189"/>
      <c r="C56" s="189"/>
      <c r="D56" s="189"/>
      <c r="E56" s="189"/>
      <c r="F56" s="189"/>
      <c r="G56" s="189"/>
      <c r="H56" s="189"/>
      <c r="I56" s="190"/>
    </row>
    <row r="57" spans="1:9" x14ac:dyDescent="0.25">
      <c r="A57" s="188"/>
      <c r="B57" s="189"/>
      <c r="C57" s="189"/>
      <c r="D57" s="189"/>
      <c r="E57" s="189"/>
      <c r="F57" s="189"/>
      <c r="G57" s="189"/>
      <c r="H57" s="189"/>
      <c r="I57" s="190"/>
    </row>
    <row r="58" spans="1:9" x14ac:dyDescent="0.25">
      <c r="A58" s="188"/>
      <c r="B58" s="189"/>
      <c r="C58" s="189"/>
      <c r="D58" s="189"/>
      <c r="E58" s="189"/>
      <c r="F58" s="189"/>
      <c r="G58" s="189"/>
      <c r="H58" s="189"/>
      <c r="I58" s="190"/>
    </row>
    <row r="59" spans="1:9" x14ac:dyDescent="0.25">
      <c r="A59" s="188"/>
      <c r="B59" s="189"/>
      <c r="C59" s="189"/>
      <c r="D59" s="189"/>
      <c r="E59" s="189"/>
      <c r="F59" s="189"/>
      <c r="G59" s="189"/>
      <c r="H59" s="189"/>
      <c r="I59" s="190"/>
    </row>
    <row r="60" spans="1:9" ht="15.75" thickBot="1" x14ac:dyDescent="0.3">
      <c r="A60" s="191"/>
      <c r="B60" s="192"/>
      <c r="C60" s="192"/>
      <c r="D60" s="192"/>
      <c r="E60" s="192"/>
      <c r="F60" s="192"/>
      <c r="G60" s="192"/>
      <c r="H60" s="192"/>
      <c r="I60" s="193"/>
    </row>
    <row r="61" spans="1:9" x14ac:dyDescent="0.25">
      <c r="A61" s="35"/>
      <c r="B61" s="35"/>
      <c r="C61" s="35"/>
      <c r="D61" s="35"/>
      <c r="E61" s="35"/>
      <c r="F61" s="35"/>
      <c r="G61" s="35"/>
      <c r="H61" s="35"/>
      <c r="I61" s="35"/>
    </row>
  </sheetData>
  <mergeCells count="8">
    <mergeCell ref="A1:I5"/>
    <mergeCell ref="A28:I28"/>
    <mergeCell ref="A29:I43"/>
    <mergeCell ref="A45:I45"/>
    <mergeCell ref="A46:I60"/>
    <mergeCell ref="A8:I9"/>
    <mergeCell ref="A11:I11"/>
    <mergeCell ref="A12:I26"/>
  </mergeCells>
  <pageMargins left="0.7" right="0.7" top="0.75" bottom="0.75" header="0.3" footer="0.3"/>
  <pageSetup paperSize="9" scale="80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Annexe 1 - Fiche fournisseur</vt:lpstr>
      <vt:lpstr>Annexe 2 - DPGF et BPU</vt:lpstr>
      <vt:lpstr>Annexe 3 - Mémoire tech </vt:lpstr>
      <vt:lpstr>Annexe 4 - Planning type mois</vt:lpstr>
      <vt:lpstr>Annexe 5 - PRAS</vt:lpstr>
    </vt:vector>
  </TitlesOfParts>
  <Company>Université Jean Moulin Lyon3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NAGY BUDAN ROZAIN David-Krisztian</dc:creator>
  <cp:lastModifiedBy>BENSEHIL Melissa</cp:lastModifiedBy>
  <cp:revision>3</cp:revision>
  <cp:lastPrinted>2025-11-17T08:06:06Z</cp:lastPrinted>
  <dcterms:created xsi:type="dcterms:W3CDTF">2019-07-26T11:56:33Z</dcterms:created>
  <dcterms:modified xsi:type="dcterms:W3CDTF">2025-12-12T08:39:19Z</dcterms:modified>
  <cp:version>1</cp:version>
</cp:coreProperties>
</file>